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PROFº EDY VIEIRA - ENTRA ENERGIA\"/>
    </mc:Choice>
  </mc:AlternateContent>
  <xr:revisionPtr revIDLastSave="0" documentId="13_ncr:1_{90F1FE29-6054-437D-B983-735E7A30CB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EX CRONOGRAMA" sheetId="2" r:id="rId2"/>
    <sheet name="COMP BDI" sheetId="3" r:id="rId3"/>
    <sheet name="DEMONS BDI" sheetId="4" r:id="rId4"/>
  </sheets>
  <externalReferences>
    <externalReference r:id="rId5"/>
  </externalReferences>
  <definedNames>
    <definedName name="_xlnm.Print_Area" localSheetId="1">'EX CRONOGRAMA'!$A$1:$J$17</definedName>
    <definedName name="_xlnm.Print_Area" localSheetId="0">'Orçamento Sintético'!$A$1:$J$41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" i="2" l="1"/>
  <c r="C8" i="2"/>
  <c r="E8" i="2" s="1"/>
  <c r="B9" i="2"/>
  <c r="B8" i="2"/>
  <c r="C24" i="4"/>
  <c r="C23" i="4"/>
  <c r="C18" i="4"/>
  <c r="C17" i="4"/>
  <c r="C16" i="4"/>
  <c r="C20" i="4" s="1"/>
  <c r="C13" i="4"/>
  <c r="C12" i="4"/>
  <c r="C14" i="4" s="1"/>
  <c r="C10" i="4"/>
  <c r="C8" i="4"/>
  <c r="B17" i="3"/>
  <c r="G14" i="2"/>
  <c r="E14" i="2"/>
  <c r="I9" i="2"/>
  <c r="I8" i="2"/>
  <c r="G8" i="2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J8" i="2" l="1"/>
  <c r="E9" i="2"/>
  <c r="G9" i="2"/>
  <c r="G15" i="2" s="1"/>
  <c r="C13" i="2"/>
  <c r="D8" i="2" s="1"/>
  <c r="I9" i="1"/>
  <c r="J9" i="2" l="1"/>
  <c r="E15" i="2"/>
  <c r="H15" i="2"/>
  <c r="D9" i="2"/>
  <c r="D13" i="2" s="1"/>
  <c r="I8" i="1"/>
  <c r="F15" i="2" l="1"/>
  <c r="E16" i="2"/>
  <c r="G16" i="2" s="1"/>
  <c r="J15" i="2"/>
  <c r="H39" i="1"/>
  <c r="F16" i="2" l="1"/>
  <c r="H16" i="2" s="1"/>
  <c r="I15" i="2"/>
  <c r="H37" i="1"/>
  <c r="H38" i="1" s="1"/>
  <c r="J34" i="1"/>
  <c r="J28" i="1"/>
  <c r="J22" i="1"/>
  <c r="J11" i="1"/>
  <c r="J17" i="1"/>
  <c r="J26" i="1"/>
  <c r="J33" i="1"/>
  <c r="J18" i="1"/>
  <c r="J23" i="1"/>
  <c r="J31" i="1"/>
  <c r="J14" i="1"/>
  <c r="J21" i="1"/>
  <c r="J29" i="1"/>
  <c r="J20" i="1"/>
  <c r="J30" i="1"/>
  <c r="J35" i="1"/>
  <c r="J19" i="1"/>
  <c r="J27" i="1"/>
  <c r="J32" i="1"/>
  <c r="J16" i="1"/>
  <c r="J25" i="1"/>
  <c r="J13" i="1"/>
  <c r="J10" i="1"/>
  <c r="J12" i="1"/>
  <c r="J24" i="1"/>
  <c r="J15" i="1"/>
  <c r="J9" i="1"/>
  <c r="J8" i="1"/>
</calcChain>
</file>

<file path=xl/sharedStrings.xml><?xml version="1.0" encoding="utf-8"?>
<sst xmlns="http://schemas.openxmlformats.org/spreadsheetml/2006/main" count="313" uniqueCount="182">
  <si>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</si>
  <si>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</si>
  <si>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</si>
  <si>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</si>
  <si>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</si>
  <si>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</si>
  <si>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</si>
  <si>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</si>
  <si>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</si>
  <si>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</si>
  <si>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</si>
  <si>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</si>
  <si>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INSTALAÇÕES ELETRICAS EM BAIXA TENSÃO</t>
  </si>
  <si>
    <t xml:space="preserve"> 1.1 </t>
  </si>
  <si>
    <t>CONDUTORES E CONECTORES</t>
  </si>
  <si>
    <t xml:space="preserve"> 1.1.1 </t>
  </si>
  <si>
    <t xml:space="preserve"> 91856 </t>
  </si>
  <si>
    <t>SINAPI</t>
  </si>
  <si>
    <t>ELETRODUTO FLEXÍVEL CORRUGADO, PVC, DN 32 MM (1"), PARA CIRCUITOS TERMINAIS, INSTALADO EM PAREDE - FORNECIMENTO E INSTALAÇÃO. AF_12/2015</t>
  </si>
  <si>
    <t>M</t>
  </si>
  <si>
    <t xml:space="preserve"> 1.1.2 </t>
  </si>
  <si>
    <t xml:space="preserve"> 91924 </t>
  </si>
  <si>
    <t>CABO DE COBRE FLEXÍVEL ISOLADO, 1,5 MM², ANTI-CHAMA 450/750 V, PARA CIRCUITOS TERMINAIS - FORNECIMENTO E INSTALAÇÃO. AF_12/2015</t>
  </si>
  <si>
    <t xml:space="preserve"> 1.1.3 </t>
  </si>
  <si>
    <t xml:space="preserve"> 91926 </t>
  </si>
  <si>
    <t>CABO DE COBRE FLEXÍVEL ISOLADO, 2,5 MM², ANTI-CHAMA 450/750 V, PARA CIRCUITOS TERMINAIS - FORNECIMENTO E INSTALAÇÃO. AF_12/2015</t>
  </si>
  <si>
    <t xml:space="preserve"> 1.1.4 </t>
  </si>
  <si>
    <t xml:space="preserve"> 91928 </t>
  </si>
  <si>
    <t>CABO DE COBRE FLEXÍVEL ISOLADO, 4 MM², ANTI-CHAMA 450/750 V, PARA CIRCUITOS TERMINAIS - FORNECIMENTO E INSTALAÇÃO. AF_12/2015</t>
  </si>
  <si>
    <t xml:space="preserve"> 1.1.5 </t>
  </si>
  <si>
    <t xml:space="preserve"> 91854 </t>
  </si>
  <si>
    <t>ELETRODUTO FLEXÍVEL CORRUGADO, PVC, DN 25 MM (3/4"), PARA CIRCUITOS TERMINAIS, INSTALADO EM PAREDE - FORNECIMENTO E INSTALAÇÃO. AF_12/2015</t>
  </si>
  <si>
    <t xml:space="preserve"> 1.1.6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</si>
  <si>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</si>
  <si>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</si>
  <si>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UN</t>
  </si>
  <si>
    <t xml:space="preserve"> 1.1.7 </t>
  </si>
  <si>
    <t xml:space="preserve"> 93653 </t>
  </si>
  <si>
    <t>DISJUNTOR MONOPOLAR TIPO DIN, CORRENTE NOMINAL DE 10A - FORNECIMENTO E INSTALAÇÃO. AF_10/2020</t>
  </si>
  <si>
    <t xml:space="preserve"> 1.1.8 </t>
  </si>
  <si>
    <t xml:space="preserve"> 1.1.9 </t>
  </si>
  <si>
    <t xml:space="preserve"> 93655 </t>
  </si>
  <si>
    <t>DISJUNTOR MONOPOLAR TIPO DIN, CORRENTE NOMINAL DE 20A - FORNECIMENTO E INSTALAÇÃO. AF_10/2020</t>
  </si>
  <si>
    <t xml:space="preserve"> 1.1.10 </t>
  </si>
  <si>
    <t xml:space="preserve"> 93656 </t>
  </si>
  <si>
    <t>DISJUNTOR MONOPOLAR TIPO DIN, CORRENTE NOMINAL DE 25A - FORNECIMENTO E INSTALAÇÃO. AF_10/2020</t>
  </si>
  <si>
    <t xml:space="preserve"> 1.1.11 </t>
  </si>
  <si>
    <t xml:space="preserve"> 93672 </t>
  </si>
  <si>
    <t>DISJUNTOR TRIPOLAR TIPO DIN, CORRENTE NOMINAL DE 40A - FORNECIMENTO E INSTALAÇÃO. AF_10/2020</t>
  </si>
  <si>
    <t xml:space="preserve"> 1.2 </t>
  </si>
  <si>
    <t>ENTRADA DE ENERGIA</t>
  </si>
  <si>
    <t xml:space="preserve"> 1.2.1 </t>
  </si>
  <si>
    <t xml:space="preserve"> SME-ELET-007 </t>
  </si>
  <si>
    <t>Próprio</t>
  </si>
  <si>
    <t>ASSENTAMENTO DE POSTE DE CONCRETO COM COMPRIMENTO NOMINAL DE 9 M, CARGA NOMINAL DE 300 DAN, ENGASTAMENTO BASE CONCRETADA COM 1 M DE CONCRETO E 0,5 M DE SOLO. INCLUSIVE O POSTE.</t>
  </si>
  <si>
    <t xml:space="preserve"> 1.2.2 </t>
  </si>
  <si>
    <t xml:space="preserve"> 96986 </t>
  </si>
  <si>
    <t>HASTE DE ATERRAMENTO 3/4  PARA SPDA - FORNECIMENTO E INSTALAÇÃO. AF_12/2017</t>
  </si>
  <si>
    <t xml:space="preserve"> 1.2.3 </t>
  </si>
  <si>
    <t xml:space="preserve"> 98111 </t>
  </si>
  <si>
    <t>CAIXA DE INSPEÇÃO PARA ATERRAMENTO, CIRCULAR, EM POLIETILENO, DIÂMETRO INTERNO = 0,3 M. AF_12/2020</t>
  </si>
  <si>
    <t xml:space="preserve"> 1.2.4 </t>
  </si>
  <si>
    <t xml:space="preserve"> SME-ELET-006 </t>
  </si>
  <si>
    <t>Caixa para medidor eletronico 100/125A</t>
  </si>
  <si>
    <t>un</t>
  </si>
  <si>
    <t xml:space="preserve"> 1.2.5 </t>
  </si>
  <si>
    <t xml:space="preserve"> 8911 </t>
  </si>
  <si>
    <t>ORSE</t>
  </si>
  <si>
    <t>Disjuntor tripolar 100 A, com caixa moldada, corrente interrupção 20KA</t>
  </si>
  <si>
    <t xml:space="preserve"> 1.2.6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</si>
  <si>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</si>
  <si>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</si>
  <si>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1.2.7 </t>
  </si>
  <si>
    <t xml:space="preserve"> 93014 </t>
  </si>
  <si>
    <t>LUVA PARA ELETRODUTO, PVC, ROSCÁVEL, DN 60 MM (2"), PARA REDE ENTERRADA DE DISTRIBUIÇÃO DE ENERGIA ELÉTRICA - FORNECIMENTO E INSTALAÇÃO. AF_12/2021</t>
  </si>
  <si>
    <t xml:space="preserve"> 1.2.8 </t>
  </si>
  <si>
    <t xml:space="preserve"> 91872 </t>
  </si>
  <si>
    <t>ELETRODUTO RÍGIDO ROSCÁVEL, PVC, DN 32 MM (1"), PARA CIRCUITOS TERMINAIS, INSTALADO EM PAREDE - FORNECIMENTO E INSTALAÇÃO. AF_12/2015</t>
  </si>
  <si>
    <t xml:space="preserve"> 1.2.9 </t>
  </si>
  <si>
    <t xml:space="preserve"> 91885 </t>
  </si>
  <si>
    <t>LUVA PARA ELETRODUTO, PVC, ROSCÁVEL, DN 32 MM (1"), PARA CIRCUITOS TERMINAIS, INSTALADA EM PAREDE - FORNECIMENTO E INSTALAÇÃO. AF_12/2015</t>
  </si>
  <si>
    <t xml:space="preserve"> 1.2.10 </t>
  </si>
  <si>
    <t xml:space="preserve"> 101538 </t>
  </si>
  <si>
    <t>ARMAÇÃO SECUNDÁRIA, COM 1 ESTRIBO E 1 ISOLADOR - FORNECIMENTO E INSTALAÇÃO. AF_07/2020</t>
  </si>
  <si>
    <t xml:space="preserve"> 1.2.11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</si>
  <si>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</si>
  <si>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</si>
  <si>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1.2.12 </t>
  </si>
  <si>
    <t xml:space="preserve"> SME-ELET-005 </t>
  </si>
  <si>
    <t>CABO MULPLEXADO FLEXÍVEL ISOLADO, 50 MM² - FORNECIMENTO E INSTALAÇÃO.</t>
  </si>
  <si>
    <t xml:space="preserve"> 1.2.13 </t>
  </si>
  <si>
    <t xml:space="preserve"> 93020 </t>
  </si>
  <si>
    <t>CURVA 90 GRAUS PARA ELETRODUTO, PVC, ROSCÁVEL, DN 60 MM (2"), PARA REDE ENTERRADA DE DISTRIBUIÇÃO DE ENERGIA ELÉTRICA - FORNECIMENTO E INSTALAÇÃO. AF_12/2021</t>
  </si>
  <si>
    <t xml:space="preserve"> 1.2.14 </t>
  </si>
  <si>
    <t xml:space="preserve"> 1201008424 </t>
  </si>
  <si>
    <t>AGESUL</t>
  </si>
  <si>
    <t>CONECTOR PERFURANTE ISOLADO - PRINC. 120-240MM2 / DERIV. 50-120MM2</t>
  </si>
  <si>
    <t>Total sem BDI</t>
  </si>
  <si>
    <t>Total do BDI</t>
  </si>
  <si>
    <t>Total Geral</t>
  </si>
  <si>
    <t>SUBSTITUIÇÃO DE PISOS NA EB ANTONIO RAMOS</t>
  </si>
  <si>
    <t>Prazo:</t>
  </si>
  <si>
    <t>60 DIAS - 2 MESES</t>
  </si>
  <si>
    <t>Última Revisão:</t>
  </si>
  <si>
    <t>Local:</t>
  </si>
  <si>
    <t>Área de Intervenção:</t>
  </si>
  <si>
    <t>Ref. Custo:</t>
  </si>
  <si>
    <t>BDI:</t>
  </si>
  <si>
    <t>BR-101, KM 115, número 3010 - Santa Regina, Itajaí - SC, 88311-601</t>
  </si>
  <si>
    <t>SINAPI - 05/2022 - SC / SBC - 06/2022 - SC / ORSE - 04/2022 - SE / SIURB - 01/2022 - SP / AGESUL - 01/2022 - MS</t>
  </si>
  <si>
    <t>_______________________________________________________________
ELMIR BORTOLANZA
Setor de Engenharia</t>
  </si>
  <si>
    <t>ENTRADA DE ENERGIA PARA A EB PROFª EDY VIEIRA W. ROTHBARTH</t>
  </si>
  <si>
    <t>CRONOGRAMA FISICO-FINANCEIRO</t>
  </si>
  <si>
    <t>ITEM</t>
  </si>
  <si>
    <t>DESCRIÇÃO</t>
  </si>
  <si>
    <t>TOTAL (R$)</t>
  </si>
  <si>
    <t>PESO</t>
  </si>
  <si>
    <t>PRAZO EM DIAS</t>
  </si>
  <si>
    <t>30 DIAS</t>
  </si>
  <si>
    <t>60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</si>
  <si>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</si>
  <si>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</si>
  <si>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</si>
  <si>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</si>
  <si>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</si>
  <si>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</si>
  <si>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</si>
  <si>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</si>
  <si>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</si>
  <si>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</si>
  <si>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</si>
  <si>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</si>
  <si>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</si>
  <si>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</si>
  <si>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</si>
  <si>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</si>
  <si>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</si>
  <si>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</si>
  <si>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</si>
  <si>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</si>
  <si>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</si>
  <si>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</si>
  <si>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</si>
  <si>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</si>
  <si>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</si>
  <si>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</si>
  <si>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</si>
  <si>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</si>
  <si>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</si>
  <si>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</si>
  <si>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</si>
  <si>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</si>
  <si>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</si>
  <si>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</si>
  <si>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</si>
  <si>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</si>
  <si>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</si>
  <si>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</si>
  <si>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</si>
  <si>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</si>
  <si>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</si>
  <si>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</si>
  <si>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</si>
  <si>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</si>
  <si>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</si>
  <si>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</si>
  <si>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</si>
  <si>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</si>
  <si>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</si>
  <si>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</si>
  <si>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</si>
  <si>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</si>
  <si>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</si>
  <si>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</si>
  <si>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</si>
  <si>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</si>
  <si>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</si>
  <si>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</si>
  <si>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</si>
  <si>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1.1</t>
  </si>
  <si>
    <t>1.2</t>
  </si>
  <si>
    <t>2.422,23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</si>
</sst>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6" formatCode="#,##0.00\ %"/>
    <numFmt numFmtId="169" formatCode="d/m/yyyy"/>
    <numFmt numFmtId="170" formatCode="* #,##0.00\ ;* \(#,##0.00\);* \-#\ ;@\ "/>
    <numFmt numFmtId="171" formatCode="#,##0\ ;\(#,##0\)"/>
    <numFmt numFmtId="172" formatCode="&quot; R$ &quot;* #,##0.00\ ;&quot; R$ &quot;* \(#,##0.00\);&quot; R$ &quot;* \-#\ ;@\ "/>
    <numFmt numFmtId="173" formatCode="&quot; R$&quot;* #,##0.00\ ;&quot; R$&quot;* \(#,##0.00\);&quot; R$&quot;* \-#\ ;@\ "/>
  </numFmts>
  <fonts count="3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6DCDFD"/>
      </patternFill>
    </fill>
    <fill>
      <patternFill patternType="solid">
        <fgColor rgb="FF6DCDFD"/>
      </patternFill>
    </fill>
    <fill>
      <patternFill patternType="solid">
        <fgColor rgb="FF6DCDFD"/>
      </patternFill>
    </fill>
    <fill>
      <patternFill patternType="solid">
        <fgColor rgb="FF6DCDFD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6DCDFD"/>
        <bgColor indexed="64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4">
    <xf numFmtId="0" fontId="0" fillId="0" borderId="0"/>
    <xf numFmtId="43" fontId="22" fillId="0" borderId="0" applyFont="0" applyFill="0" applyBorder="0" applyAlignment="0" applyProtection="0"/>
    <xf numFmtId="0" fontId="23" fillId="0" borderId="0"/>
    <xf numFmtId="0" fontId="23" fillId="0" borderId="0"/>
  </cellStyleXfs>
  <cellXfs count="138">
    <xf numFmtId="0" fontId="0" fillId="0" borderId="0" xfId="0"/>
    <xf numFmtId="0" fontId="24" fillId="0" borderId="13" xfId="2" applyFont="1" applyBorder="1" applyAlignment="1">
      <alignment horizontal="center" vertical="center" wrapText="1"/>
    </xf>
    <xf numFmtId="0" fontId="25" fillId="21" borderId="0" xfId="2" applyFont="1" applyFill="1" applyAlignment="1">
      <alignment vertical="center" wrapText="1"/>
    </xf>
    <xf numFmtId="0" fontId="25" fillId="21" borderId="0" xfId="2" applyFont="1" applyFill="1" applyAlignment="1">
      <alignment vertical="center"/>
    </xf>
    <xf numFmtId="0" fontId="0" fillId="21" borderId="0" xfId="2" applyFont="1" applyFill="1" applyAlignment="1">
      <alignment vertical="center"/>
    </xf>
    <xf numFmtId="0" fontId="26" fillId="22" borderId="13" xfId="2" applyFont="1" applyFill="1" applyBorder="1" applyAlignment="1">
      <alignment horizontal="center" vertical="center" wrapText="1"/>
    </xf>
    <xf numFmtId="0" fontId="27" fillId="0" borderId="13" xfId="2" applyFont="1" applyBorder="1" applyAlignment="1">
      <alignment horizontal="left" vertical="center" wrapText="1"/>
    </xf>
    <xf numFmtId="0" fontId="23" fillId="0" borderId="13" xfId="2" applyBorder="1" applyAlignment="1">
      <alignment horizontal="left" vertical="center" wrapText="1"/>
    </xf>
    <xf numFmtId="2" fontId="27" fillId="0" borderId="13" xfId="2" applyNumberFormat="1" applyFont="1" applyBorder="1" applyAlignment="1">
      <alignment horizontal="right" vertical="center" wrapText="1"/>
    </xf>
    <xf numFmtId="169" fontId="23" fillId="0" borderId="13" xfId="2" applyNumberFormat="1" applyBorder="1" applyAlignment="1">
      <alignment horizontal="center" vertical="center" wrapText="1"/>
    </xf>
    <xf numFmtId="0" fontId="23" fillId="0" borderId="0" xfId="2" applyAlignment="1">
      <alignment vertical="center" wrapText="1"/>
    </xf>
    <xf numFmtId="4" fontId="23" fillId="0" borderId="13" xfId="1" applyNumberFormat="1" applyFont="1" applyBorder="1" applyAlignment="1" applyProtection="1">
      <alignment horizontal="center" vertical="center"/>
    </xf>
    <xf numFmtId="10" fontId="23" fillId="0" borderId="13" xfId="1" applyNumberFormat="1" applyFont="1" applyBorder="1" applyAlignment="1" applyProtection="1">
      <alignment horizontal="center" vertical="center" wrapText="1"/>
    </xf>
    <xf numFmtId="4" fontId="9" fillId="20" borderId="0" xfId="0" applyNumberFormat="1" applyFont="1" applyFill="1" applyAlignment="1">
      <alignment horizontal="right" vertical="center" wrapText="1"/>
    </xf>
    <xf numFmtId="0" fontId="9" fillId="2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6" fillId="15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center" wrapText="1"/>
    </xf>
    <xf numFmtId="0" fontId="11" fillId="11" borderId="9" xfId="0" applyFont="1" applyFill="1" applyBorder="1" applyAlignment="1">
      <alignment horizontal="center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6" fontId="14" fillId="14" borderId="12" xfId="0" applyNumberFormat="1" applyFont="1" applyFill="1" applyBorder="1" applyAlignment="1">
      <alignment horizontal="right" vertical="center" wrapText="1"/>
    </xf>
    <xf numFmtId="0" fontId="6" fillId="23" borderId="5" xfId="0" applyFont="1" applyFill="1" applyBorder="1" applyAlignment="1">
      <alignment horizontal="right" vertical="center" wrapText="1"/>
    </xf>
    <xf numFmtId="0" fontId="21" fillId="19" borderId="0" xfId="0" applyFont="1" applyFill="1" applyAlignment="1">
      <alignment horizontal="center" vertical="center" wrapText="1"/>
    </xf>
    <xf numFmtId="0" fontId="18" fillId="17" borderId="0" xfId="0" applyFont="1" applyFill="1" applyAlignment="1">
      <alignment horizontal="right" vertical="center" wrapText="1"/>
    </xf>
    <xf numFmtId="0" fontId="20" fillId="18" borderId="0" xfId="0" applyFont="1" applyFill="1" applyAlignment="1">
      <alignment horizontal="left" vertical="center" wrapText="1"/>
    </xf>
    <xf numFmtId="0" fontId="18" fillId="17" borderId="0" xfId="0" applyFont="1" applyFill="1" applyAlignment="1">
      <alignment horizontal="right" vertical="center" wrapText="1"/>
    </xf>
    <xf numFmtId="0" fontId="16" fillId="23" borderId="0" xfId="0" applyFont="1" applyFill="1" applyAlignment="1">
      <alignment horizontal="left" vertical="center" wrapText="1"/>
    </xf>
    <xf numFmtId="0" fontId="18" fillId="23" borderId="0" xfId="0" applyFont="1" applyFill="1" applyAlignment="1">
      <alignment horizontal="right" vertical="center" wrapText="1"/>
    </xf>
    <xf numFmtId="4" fontId="19" fillId="23" borderId="0" xfId="0" applyNumberFormat="1" applyFont="1" applyFill="1" applyAlignment="1">
      <alignment horizontal="right" vertical="center" wrapText="1"/>
    </xf>
    <xf numFmtId="0" fontId="17" fillId="16" borderId="0" xfId="0" applyFont="1" applyFill="1" applyAlignment="1">
      <alignment horizontal="center" vertical="center" wrapText="1"/>
    </xf>
    <xf numFmtId="0" fontId="15" fillId="19" borderId="0" xfId="0" applyFont="1" applyFill="1" applyAlignment="1">
      <alignment horizontal="center" vertical="center" wrapText="1"/>
    </xf>
    <xf numFmtId="0" fontId="24" fillId="0" borderId="14" xfId="2" applyFont="1" applyBorder="1" applyAlignment="1">
      <alignment horizontal="center" vertical="center"/>
    </xf>
    <xf numFmtId="0" fontId="25" fillId="0" borderId="0" xfId="2" applyFont="1" applyAlignment="1">
      <alignment vertical="center"/>
    </xf>
    <xf numFmtId="0" fontId="28" fillId="22" borderId="14" xfId="2" applyFont="1" applyFill="1" applyBorder="1" applyAlignment="1">
      <alignment horizontal="center" vertical="center"/>
    </xf>
    <xf numFmtId="0" fontId="29" fillId="22" borderId="14" xfId="2" applyFont="1" applyFill="1" applyBorder="1" applyAlignment="1">
      <alignment horizontal="center" vertical="center"/>
    </xf>
    <xf numFmtId="0" fontId="25" fillId="0" borderId="0" xfId="2" applyFont="1" applyAlignment="1">
      <alignment horizontal="center" vertical="center"/>
    </xf>
    <xf numFmtId="170" fontId="30" fillId="22" borderId="14" xfId="2" applyNumberFormat="1" applyFont="1" applyFill="1" applyBorder="1" applyAlignment="1">
      <alignment horizontal="center" vertical="center"/>
    </xf>
    <xf numFmtId="0" fontId="30" fillId="22" borderId="14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0" fontId="31" fillId="0" borderId="0" xfId="2" applyFont="1" applyAlignment="1">
      <alignment horizontal="center" vertical="center"/>
    </xf>
    <xf numFmtId="2" fontId="31" fillId="0" borderId="0" xfId="2" applyNumberFormat="1" applyFont="1" applyAlignment="1">
      <alignment horizontal="center" vertical="center"/>
    </xf>
    <xf numFmtId="170" fontId="31" fillId="0" borderId="0" xfId="2" applyNumberFormat="1" applyFont="1" applyAlignment="1">
      <alignment vertical="center"/>
    </xf>
    <xf numFmtId="171" fontId="30" fillId="22" borderId="14" xfId="2" applyNumberFormat="1" applyFont="1" applyFill="1" applyBorder="1" applyAlignment="1">
      <alignment horizontal="center" vertical="center"/>
    </xf>
    <xf numFmtId="9" fontId="30" fillId="22" borderId="14" xfId="2" applyNumberFormat="1" applyFont="1" applyFill="1" applyBorder="1" applyAlignment="1">
      <alignment horizontal="center" vertical="center"/>
    </xf>
    <xf numFmtId="172" fontId="30" fillId="22" borderId="14" xfId="2" applyNumberFormat="1" applyFont="1" applyFill="1" applyBorder="1" applyAlignment="1">
      <alignment horizontal="center" vertical="center"/>
    </xf>
    <xf numFmtId="0" fontId="30" fillId="22" borderId="14" xfId="2" applyFont="1" applyFill="1" applyBorder="1" applyAlignment="1">
      <alignment horizontal="center" vertical="center"/>
    </xf>
    <xf numFmtId="0" fontId="30" fillId="0" borderId="15" xfId="2" applyFont="1" applyBorder="1" applyAlignment="1">
      <alignment horizontal="left" vertical="center"/>
    </xf>
    <xf numFmtId="173" fontId="30" fillId="0" borderId="14" xfId="2" applyNumberFormat="1" applyFont="1" applyBorder="1" applyAlignment="1">
      <alignment horizontal="center" vertical="center"/>
    </xf>
    <xf numFmtId="10" fontId="30" fillId="0" borderId="14" xfId="2" applyNumberFormat="1" applyFont="1" applyBorder="1" applyAlignment="1">
      <alignment horizontal="center" vertical="center"/>
    </xf>
    <xf numFmtId="170" fontId="31" fillId="0" borderId="16" xfId="2" applyNumberFormat="1" applyFont="1" applyBorder="1" applyAlignment="1">
      <alignment vertical="center"/>
    </xf>
    <xf numFmtId="9" fontId="31" fillId="0" borderId="17" xfId="2" applyNumberFormat="1" applyFont="1" applyBorder="1" applyAlignment="1">
      <alignment vertical="center"/>
    </xf>
    <xf numFmtId="9" fontId="31" fillId="0" borderId="17" xfId="2" applyNumberFormat="1" applyFont="1" applyBorder="1" applyAlignment="1">
      <alignment horizontal="center" vertical="center"/>
    </xf>
    <xf numFmtId="172" fontId="31" fillId="0" borderId="14" xfId="2" applyNumberFormat="1" applyFont="1" applyBorder="1" applyAlignment="1">
      <alignment vertical="center"/>
    </xf>
    <xf numFmtId="0" fontId="32" fillId="0" borderId="0" xfId="2" applyFont="1" applyAlignment="1">
      <alignment horizontal="center" vertical="center"/>
    </xf>
    <xf numFmtId="170" fontId="30" fillId="22" borderId="16" xfId="2" applyNumberFormat="1" applyFont="1" applyFill="1" applyBorder="1" applyAlignment="1">
      <alignment horizontal="left" vertical="center"/>
    </xf>
    <xf numFmtId="172" fontId="30" fillId="22" borderId="14" xfId="2" applyNumberFormat="1" applyFont="1" applyFill="1" applyBorder="1" applyAlignment="1">
      <alignment vertical="center"/>
    </xf>
    <xf numFmtId="9" fontId="30" fillId="22" borderId="14" xfId="2" applyNumberFormat="1" applyFont="1" applyFill="1" applyBorder="1" applyAlignment="1">
      <alignment horizontal="center" vertical="center"/>
    </xf>
    <xf numFmtId="171" fontId="30" fillId="22" borderId="17" xfId="2" applyNumberFormat="1" applyFont="1" applyFill="1" applyBorder="1" applyAlignment="1">
      <alignment horizontal="center" vertical="center"/>
    </xf>
    <xf numFmtId="0" fontId="30" fillId="22" borderId="14" xfId="2" applyFont="1" applyFill="1" applyBorder="1" applyAlignment="1">
      <alignment horizontal="left" vertical="center"/>
    </xf>
    <xf numFmtId="172" fontId="31" fillId="0" borderId="17" xfId="2" applyNumberFormat="1" applyFont="1" applyBorder="1" applyAlignment="1">
      <alignment vertical="center"/>
    </xf>
    <xf numFmtId="10" fontId="31" fillId="22" borderId="14" xfId="2" applyNumberFormat="1" applyFont="1" applyFill="1" applyBorder="1" applyAlignment="1">
      <alignment vertical="center"/>
    </xf>
    <xf numFmtId="172" fontId="30" fillId="0" borderId="14" xfId="2" applyNumberFormat="1" applyFont="1" applyBorder="1" applyAlignment="1">
      <alignment horizontal="center" vertical="center"/>
    </xf>
    <xf numFmtId="0" fontId="24" fillId="0" borderId="0" xfId="2" applyFont="1" applyAlignment="1">
      <alignment horizontal="left" vertical="center"/>
    </xf>
    <xf numFmtId="9" fontId="25" fillId="0" borderId="0" xfId="2" applyNumberFormat="1" applyFont="1" applyAlignment="1">
      <alignment vertical="center"/>
    </xf>
    <xf numFmtId="0" fontId="23" fillId="0" borderId="0" xfId="3"/>
    <xf numFmtId="0" fontId="0" fillId="0" borderId="0" xfId="2" applyFont="1"/>
    <xf numFmtId="10" fontId="0" fillId="24" borderId="14" xfId="2" applyNumberFormat="1" applyFont="1" applyFill="1" applyBorder="1" applyAlignment="1">
      <alignment horizontal="center" vertical="center"/>
    </xf>
    <xf numFmtId="0" fontId="31" fillId="0" borderId="18" xfId="2" applyFont="1" applyBorder="1" applyAlignment="1">
      <alignment horizontal="left" vertical="center" wrapText="1"/>
    </xf>
    <xf numFmtId="0" fontId="33" fillId="25" borderId="19" xfId="2" applyFont="1" applyFill="1" applyBorder="1" applyAlignment="1">
      <alignment horizontal="center" vertical="center" wrapText="1"/>
    </xf>
    <xf numFmtId="0" fontId="34" fillId="25" borderId="20" xfId="2" applyFont="1" applyFill="1" applyBorder="1" applyAlignment="1">
      <alignment horizontal="center" vertical="center" wrapText="1"/>
    </xf>
    <xf numFmtId="0" fontId="27" fillId="0" borderId="14" xfId="2" applyFont="1" applyBorder="1"/>
    <xf numFmtId="0" fontId="31" fillId="25" borderId="21" xfId="2" applyFont="1" applyFill="1" applyBorder="1" applyAlignment="1">
      <alignment vertical="top" wrapText="1"/>
    </xf>
    <xf numFmtId="10" fontId="34" fillId="25" borderId="22" xfId="2" applyNumberFormat="1" applyFont="1" applyFill="1" applyBorder="1" applyAlignment="1">
      <alignment horizontal="center" vertical="center" wrapText="1"/>
    </xf>
    <xf numFmtId="0" fontId="31" fillId="25" borderId="21" xfId="2" applyFont="1" applyFill="1" applyBorder="1" applyAlignment="1">
      <alignment vertical="center" wrapText="1"/>
    </xf>
    <xf numFmtId="10" fontId="0" fillId="25" borderId="14" xfId="2" applyNumberFormat="1" applyFont="1" applyFill="1" applyBorder="1" applyAlignment="1">
      <alignment horizontal="center" vertical="center"/>
    </xf>
    <xf numFmtId="0" fontId="34" fillId="25" borderId="19" xfId="2" applyFont="1" applyFill="1" applyBorder="1" applyAlignment="1">
      <alignment horizontal="center" vertical="center" wrapText="1"/>
    </xf>
    <xf numFmtId="0" fontId="31" fillId="0" borderId="18" xfId="2" applyFont="1" applyBorder="1"/>
    <xf numFmtId="0" fontId="33" fillId="0" borderId="19" xfId="2" applyFont="1" applyBorder="1" applyAlignment="1">
      <alignment horizontal="center" vertical="center" wrapText="1"/>
    </xf>
    <xf numFmtId="0" fontId="34" fillId="0" borderId="20" xfId="2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/>
    </xf>
    <xf numFmtId="0" fontId="34" fillId="0" borderId="21" xfId="2" applyFont="1" applyBorder="1" applyAlignment="1">
      <alignment vertical="center" wrapText="1"/>
    </xf>
    <xf numFmtId="10" fontId="34" fillId="0" borderId="22" xfId="2" applyNumberFormat="1" applyFont="1" applyBorder="1" applyAlignment="1">
      <alignment horizontal="center" vertical="center" wrapText="1"/>
    </xf>
    <xf numFmtId="0" fontId="0" fillId="0" borderId="19" xfId="2" applyFont="1" applyBorder="1"/>
    <xf numFmtId="10" fontId="0" fillId="25" borderId="20" xfId="2" applyNumberFormat="1" applyFont="1" applyFill="1" applyBorder="1" applyAlignment="1">
      <alignment horizontal="center" vertical="center"/>
    </xf>
    <xf numFmtId="0" fontId="34" fillId="0" borderId="19" xfId="2" applyFont="1" applyBorder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6" fillId="0" borderId="0" xfId="2" applyFont="1" applyAlignment="1">
      <alignment horizontal="center"/>
    </xf>
    <xf numFmtId="0" fontId="33" fillId="0" borderId="19" xfId="2" applyFont="1" applyBorder="1" applyAlignment="1">
      <alignment horizontal="center" vertical="center" wrapText="1"/>
    </xf>
    <xf numFmtId="0" fontId="33" fillId="0" borderId="0" xfId="2" applyFont="1" applyAlignment="1">
      <alignment horizontal="center" vertical="center" wrapText="1"/>
    </xf>
    <xf numFmtId="0" fontId="33" fillId="0" borderId="21" xfId="2" applyFont="1" applyBorder="1" applyAlignment="1">
      <alignment horizontal="center" vertical="center" wrapText="1"/>
    </xf>
    <xf numFmtId="0" fontId="34" fillId="0" borderId="22" xfId="2" applyFont="1" applyBorder="1" applyAlignment="1">
      <alignment horizontal="center" vertical="center" wrapText="1"/>
    </xf>
    <xf numFmtId="0" fontId="34" fillId="0" borderId="0" xfId="2" applyFont="1" applyAlignment="1">
      <alignment horizontal="center" vertical="center" wrapText="1"/>
    </xf>
    <xf numFmtId="0" fontId="34" fillId="25" borderId="21" xfId="2" applyFont="1" applyFill="1" applyBorder="1" applyAlignment="1">
      <alignment vertical="center" wrapText="1"/>
    </xf>
    <xf numFmtId="10" fontId="34" fillId="0" borderId="0" xfId="2" applyNumberFormat="1" applyFont="1" applyAlignment="1">
      <alignment horizontal="center" vertical="center" wrapText="1"/>
    </xf>
    <xf numFmtId="0" fontId="0" fillId="0" borderId="21" xfId="2" applyFont="1" applyBorder="1" applyAlignment="1">
      <alignment vertical="center" wrapText="1"/>
    </xf>
    <xf numFmtId="49" fontId="29" fillId="0" borderId="19" xfId="2" applyNumberFormat="1" applyFont="1" applyBorder="1" applyAlignment="1">
      <alignment horizontal="center"/>
    </xf>
    <xf numFmtId="49" fontId="29" fillId="0" borderId="18" xfId="2" applyNumberFormat="1" applyFont="1" applyBorder="1" applyAlignment="1">
      <alignment horizontal="center"/>
    </xf>
    <xf numFmtId="49" fontId="27" fillId="0" borderId="19" xfId="2" applyNumberFormat="1" applyFont="1" applyBorder="1" applyAlignment="1">
      <alignment horizontal="center" vertical="center"/>
    </xf>
    <xf numFmtId="49" fontId="33" fillId="0" borderId="23" xfId="2" applyNumberFormat="1" applyFont="1" applyBorder="1" applyAlignment="1">
      <alignment horizontal="center" vertical="center"/>
    </xf>
    <xf numFmtId="0" fontId="29" fillId="0" borderId="24" xfId="2" applyFont="1" applyBorder="1" applyAlignment="1">
      <alignment horizontal="center"/>
    </xf>
    <xf numFmtId="0" fontId="29" fillId="0" borderId="25" xfId="2" applyFont="1" applyBorder="1" applyAlignment="1">
      <alignment horizontal="center"/>
    </xf>
    <xf numFmtId="4" fontId="29" fillId="0" borderId="26" xfId="2" applyNumberFormat="1" applyFont="1" applyBorder="1" applyAlignment="1">
      <alignment horizontal="center"/>
    </xf>
    <xf numFmtId="0" fontId="27" fillId="0" borderId="27" xfId="2" applyFont="1" applyBorder="1" applyAlignment="1">
      <alignment horizontal="center"/>
    </xf>
    <xf numFmtId="0" fontId="27" fillId="0" borderId="28" xfId="2" applyFont="1" applyBorder="1"/>
    <xf numFmtId="4" fontId="0" fillId="0" borderId="29" xfId="2" applyNumberFormat="1" applyFont="1" applyBorder="1" applyAlignment="1">
      <alignment horizontal="center"/>
    </xf>
    <xf numFmtId="0" fontId="27" fillId="0" borderId="30" xfId="2" applyFont="1" applyBorder="1" applyAlignment="1">
      <alignment horizontal="center"/>
    </xf>
    <xf numFmtId="0" fontId="27" fillId="0" borderId="31" xfId="2" applyFont="1" applyBorder="1"/>
    <xf numFmtId="10" fontId="27" fillId="0" borderId="32" xfId="2" applyNumberFormat="1" applyFont="1" applyBorder="1" applyAlignment="1">
      <alignment horizontal="center"/>
    </xf>
    <xf numFmtId="10" fontId="0" fillId="0" borderId="29" xfId="2" applyNumberFormat="1" applyFont="1" applyBorder="1" applyAlignment="1">
      <alignment horizontal="center"/>
    </xf>
    <xf numFmtId="0" fontId="0" fillId="0" borderId="33" xfId="2" applyFont="1" applyBorder="1" applyAlignment="1">
      <alignment horizontal="center"/>
    </xf>
    <xf numFmtId="0" fontId="0" fillId="0" borderId="14" xfId="2" applyFont="1" applyBorder="1"/>
    <xf numFmtId="10" fontId="0" fillId="0" borderId="34" xfId="2" applyNumberFormat="1" applyFont="1" applyBorder="1" applyAlignment="1">
      <alignment horizontal="center"/>
    </xf>
    <xf numFmtId="0" fontId="27" fillId="0" borderId="35" xfId="2" applyFont="1" applyBorder="1" applyAlignment="1">
      <alignment horizontal="center"/>
    </xf>
    <xf numFmtId="0" fontId="0" fillId="0" borderId="36" xfId="2" applyFont="1" applyBorder="1"/>
    <xf numFmtId="10" fontId="0" fillId="0" borderId="37" xfId="2" applyNumberFormat="1" applyFont="1" applyBorder="1" applyAlignment="1">
      <alignment horizontal="center"/>
    </xf>
    <xf numFmtId="0" fontId="33" fillId="0" borderId="24" xfId="2" applyFont="1" applyBorder="1" applyAlignment="1">
      <alignment horizontal="left"/>
    </xf>
    <xf numFmtId="10" fontId="33" fillId="0" borderId="26" xfId="2" applyNumberFormat="1" applyFont="1" applyBorder="1" applyAlignment="1">
      <alignment horizontal="center"/>
    </xf>
    <xf numFmtId="0" fontId="0" fillId="0" borderId="0" xfId="2" applyFont="1" applyAlignment="1">
      <alignment horizontal="center"/>
    </xf>
    <xf numFmtId="4" fontId="0" fillId="0" borderId="0" xfId="2" applyNumberFormat="1" applyFont="1" applyAlignment="1">
      <alignment horizontal="center"/>
    </xf>
    <xf numFmtId="0" fontId="27" fillId="0" borderId="38" xfId="2" applyFont="1" applyBorder="1" applyAlignment="1">
      <alignment horizontal="center"/>
    </xf>
    <xf numFmtId="49" fontId="33" fillId="0" borderId="39" xfId="2" applyNumberFormat="1" applyFont="1" applyBorder="1" applyAlignment="1">
      <alignment horizontal="center"/>
    </xf>
    <xf numFmtId="0" fontId="0" fillId="0" borderId="39" xfId="2" applyFont="1" applyBorder="1" applyAlignment="1">
      <alignment horizontal="center"/>
    </xf>
    <xf numFmtId="0" fontId="33" fillId="0" borderId="39" xfId="2" applyFont="1" applyBorder="1" applyAlignment="1">
      <alignment horizontal="center"/>
    </xf>
    <xf numFmtId="0" fontId="25" fillId="0" borderId="21" xfId="2" applyFont="1" applyBorder="1" applyAlignment="1">
      <alignment horizontal="center"/>
    </xf>
    <xf numFmtId="0" fontId="37" fillId="0" borderId="39" xfId="2" applyFont="1" applyBorder="1" applyAlignment="1">
      <alignment horizontal="center"/>
    </xf>
    <xf numFmtId="0" fontId="38" fillId="0" borderId="39" xfId="2" applyFont="1" applyBorder="1" applyAlignment="1">
      <alignment horizontal="center" vertical="center"/>
    </xf>
    <xf numFmtId="0" fontId="37" fillId="0" borderId="21" xfId="2" applyFont="1" applyBorder="1" applyAlignment="1">
      <alignment horizontal="center" vertical="center"/>
    </xf>
    <xf numFmtId="4" fontId="30" fillId="0" borderId="15" xfId="2" applyNumberFormat="1" applyFont="1" applyBorder="1" applyAlignment="1">
      <alignment horizontal="left" vertical="center"/>
    </xf>
  </cellXfs>
  <cellStyles count="4">
    <cellStyle name="Cálculo 2 2 15 13" xfId="2" xr:uid="{6AC655F1-CECD-4F4F-9C9C-FCA700E8C7F7}"/>
    <cellStyle name="Normal" xfId="0" builtinId="0"/>
    <cellStyle name="Normal 2 2" xfId="3" xr:uid="{AF032AC6-5814-4275-B091-D8FB852937DD}"/>
    <cellStyle name="Vírgula" xfId="1" builtinId="3"/>
  </cellStyles>
  <dxfs count="0"/>
  <tableStyles count="0" defaultTableStyle="TableStyleMedium9" defaultPivotStyle="PivotStyleLight16"/>
  <colors>
    <mruColors>
      <color rgb="FF6DC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304800</xdr:colOff>
      <xdr:row>0</xdr:row>
      <xdr:rowOff>85726</xdr:rowOff>
    </xdr:from>
    <xdr:to>
      <xdr:col>9</xdr:col>
      <xdr:colOff>505650</xdr:colOff>
      <xdr:row>0</xdr:row>
      <xdr:rowOff>752475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406CBC6-5AE7-4E2B-9434-551107A9850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029700" y="85726"/>
          <a:ext cx="1648650" cy="666749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38100</xdr:rowOff>
    </xdr:from>
    <xdr:to>
      <xdr:col>2</xdr:col>
      <xdr:colOff>647699</xdr:colOff>
      <xdr:row>0</xdr:row>
      <xdr:rowOff>704850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B8EAE5D-44D1-4C1D-9D4B-23D165FBE472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0"/>
          <a:ext cx="1952625" cy="66675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0</xdr:row>
      <xdr:rowOff>85725</xdr:rowOff>
    </xdr:from>
    <xdr:to>
      <xdr:col>6</xdr:col>
      <xdr:colOff>537156</xdr:colOff>
      <xdr:row>0</xdr:row>
      <xdr:rowOff>724779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34804E3D-78C7-4566-B0D9-D6C37F56CED1}"/>
            </a:ext>
          </a:extLst>
        </xdr:cNvPr>
        <xdr:cNvSpPr>
          <a:spLocks noChangeArrowheads="1"/>
        </xdr:cNvSpPr>
      </xdr:nvSpPr>
      <xdr:spPr bwMode="auto">
        <a:xfrm>
          <a:off x="3181350" y="85725"/>
          <a:ext cx="509010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77501</xdr:colOff>
      <xdr:row>0</xdr:row>
      <xdr:rowOff>96117</xdr:rowOff>
    </xdr:from>
    <xdr:to>
      <xdr:col>9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D7B843-86A3-4FB4-8FEA-EE64171A15E8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59301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177E377F-EF14-4B8A-8822-60120FF4D89F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DAEB7436-D3E4-4E4B-9956-226DF9FFBDC0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2409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71166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F0F79D8-D945-46F3-8C1F-9EA67A7324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4895910"/>
          <a:ext cx="4066440" cy="570735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41"/>
  <sheetViews>
    <sheetView tabSelected="1" showOutlineSymbols="0" showWhiteSpace="0" view="pageBreakPreview" zoomScaleNormal="100" zoomScaleSheetLayoutView="100" workbookViewId="0">
      <selection activeCell="D13" sqref="D13"/>
    </sheetView>
  </sheetViews>
  <sheetFormatPr defaultRowHeight="14.25" x14ac:dyDescent="0.2"/>
  <cols>
    <col min="1" max="1" width="10" style="15" bestFit="1" customWidth="1"/>
    <col min="2" max="3" width="8.75" style="15" customWidth="1"/>
    <col min="4" max="4" width="60" style="15" bestFit="1" customWidth="1"/>
    <col min="5" max="5" width="8" style="15" bestFit="1" customWidth="1"/>
    <col min="6" max="9" width="9.5" style="15" customWidth="1"/>
    <col min="10" max="10" width="9.125" style="15" customWidth="1"/>
    <col min="11" max="16384" width="9" style="15"/>
  </cols>
  <sheetData>
    <row r="1" spans="1:250" s="2" customFormat="1" ht="60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4"/>
      <c r="IO1" s="4"/>
      <c r="IP1" s="4"/>
    </row>
    <row r="2" spans="1:250" s="2" customFormat="1" ht="26.25" customHeight="1" x14ac:dyDescent="0.2">
      <c r="A2" s="5" t="s">
        <v>111</v>
      </c>
      <c r="B2" s="5"/>
      <c r="C2" s="5"/>
      <c r="D2" s="5"/>
      <c r="E2" s="5"/>
      <c r="F2" s="5"/>
      <c r="G2" s="5"/>
      <c r="H2" s="5"/>
      <c r="I2" s="5"/>
      <c r="J2" s="5"/>
    </row>
    <row r="3" spans="1:250" s="10" customFormat="1" ht="19.899999999999999" customHeight="1" x14ac:dyDescent="0.2">
      <c r="A3" s="6" t="s">
        <v>101</v>
      </c>
      <c r="B3" s="7" t="s">
        <v>102</v>
      </c>
      <c r="C3" s="7"/>
      <c r="D3" s="7"/>
      <c r="E3" s="7"/>
      <c r="F3" s="7"/>
      <c r="G3" s="8" t="s">
        <v>103</v>
      </c>
      <c r="H3" s="8"/>
      <c r="I3" s="9">
        <v>44753</v>
      </c>
      <c r="J3" s="9"/>
    </row>
    <row r="4" spans="1:250" s="10" customFormat="1" ht="19.899999999999999" customHeight="1" x14ac:dyDescent="0.2">
      <c r="A4" s="6" t="s">
        <v>104</v>
      </c>
      <c r="B4" s="7" t="s">
        <v>108</v>
      </c>
      <c r="C4" s="7"/>
      <c r="D4" s="7"/>
      <c r="E4" s="7"/>
      <c r="F4" s="7"/>
      <c r="G4" s="8" t="s">
        <v>105</v>
      </c>
      <c r="H4" s="8"/>
      <c r="I4" s="11" t="s">
        <v>181</v>
      </c>
      <c r="J4" s="11"/>
    </row>
    <row r="5" spans="1:250" s="10" customFormat="1" ht="19.899999999999999" customHeight="1" x14ac:dyDescent="0.2">
      <c r="A5" s="6" t="s">
        <v>106</v>
      </c>
      <c r="B5" s="7" t="s">
        <v>109</v>
      </c>
      <c r="C5" s="7"/>
      <c r="D5" s="7"/>
      <c r="E5" s="7"/>
      <c r="F5" s="7"/>
      <c r="G5" s="8" t="s">
        <v>107</v>
      </c>
      <c r="H5" s="8"/>
      <c r="I5" s="12">
        <v>0.24840000000000001</v>
      </c>
      <c r="J5" s="12"/>
    </row>
    <row r="6" spans="1:250" ht="24.75" customHeight="1" x14ac:dyDescent="0.2">
      <c r="A6" s="17" t="s">
        <v>0</v>
      </c>
      <c r="B6" s="18"/>
      <c r="C6" s="18"/>
      <c r="D6" s="18"/>
      <c r="E6" s="18"/>
      <c r="F6" s="18"/>
      <c r="G6" s="18"/>
      <c r="H6" s="18"/>
      <c r="I6" s="18"/>
      <c r="J6" s="18"/>
    </row>
    <row r="7" spans="1:250" ht="30" customHeight="1" x14ac:dyDescent="0.2">
      <c r="A7" s="19" t="s">
        <v>1</v>
      </c>
      <c r="B7" s="20" t="s">
        <v>2</v>
      </c>
      <c r="C7" s="19" t="s">
        <v>3</v>
      </c>
      <c r="D7" s="19" t="s">
        <v>4</v>
      </c>
      <c r="E7" s="21" t="s">
        <v>5</v>
      </c>
      <c r="F7" s="20" t="s">
        <v>6</v>
      </c>
      <c r="G7" s="20" t="s">
        <v>7</v>
      </c>
      <c r="H7" s="20" t="s">
        <v>8</v>
      </c>
      <c r="I7" s="20" t="s">
        <v>9</v>
      </c>
      <c r="J7" s="20" t="s">
        <v>10</v>
      </c>
    </row>
    <row r="8" spans="1:250" ht="24" customHeight="1" x14ac:dyDescent="0.2">
      <c r="A8" s="22" t="s">
        <v>11</v>
      </c>
      <c r="B8" s="22"/>
      <c r="C8" s="22"/>
      <c r="D8" s="22" t="s">
        <v>12</v>
      </c>
      <c r="E8" s="22"/>
      <c r="F8" s="23"/>
      <c r="G8" s="22"/>
      <c r="H8" s="22"/>
      <c r="I8" s="24">
        <f>I9+I21</f>
        <v>23009.969999999998</v>
      </c>
      <c r="J8" s="25">
        <f t="shared" ref="J8:J34" si="0">I8 / $H$39</f>
        <v>1</v>
      </c>
    </row>
    <row r="9" spans="1:250" ht="24" customHeight="1" x14ac:dyDescent="0.2">
      <c r="A9" s="22" t="s">
        <v>13</v>
      </c>
      <c r="B9" s="22"/>
      <c r="C9" s="22"/>
      <c r="D9" s="22" t="s">
        <v>14</v>
      </c>
      <c r="E9" s="22"/>
      <c r="F9" s="23"/>
      <c r="G9" s="22"/>
      <c r="H9" s="22"/>
      <c r="I9" s="24">
        <f>SUM(I10:I20)</f>
        <v>2952.69</v>
      </c>
      <c r="J9" s="25">
        <f t="shared" si="0"/>
        <v>0.12832220120234838</v>
      </c>
    </row>
    <row r="10" spans="1:250" ht="36" customHeight="1" x14ac:dyDescent="0.2">
      <c r="A10" s="26" t="s">
        <v>15</v>
      </c>
      <c r="B10" s="27" t="s">
        <v>16</v>
      </c>
      <c r="C10" s="26" t="s">
        <v>17</v>
      </c>
      <c r="D10" s="26" t="s">
        <v>18</v>
      </c>
      <c r="E10" s="28" t="s">
        <v>19</v>
      </c>
      <c r="F10" s="27">
        <v>20</v>
      </c>
      <c r="G10" s="29">
        <v>14.41</v>
      </c>
      <c r="H10" s="29">
        <f t="shared" ref="H10:H20" si="1">TRUNC(G10 * (1 + 24.84 / 100), 2)</f>
        <v>17.98</v>
      </c>
      <c r="I10" s="29">
        <f t="shared" ref="I10:I20" si="2">TRUNC(F10 * H10, 2)</f>
        <v>359.6</v>
      </c>
      <c r="J10" s="30">
        <f t="shared" si="0"/>
        <v>1.5628008206877281E-2</v>
      </c>
    </row>
    <row r="11" spans="1:250" ht="36" customHeight="1" x14ac:dyDescent="0.2">
      <c r="A11" s="26" t="s">
        <v>20</v>
      </c>
      <c r="B11" s="27" t="s">
        <v>21</v>
      </c>
      <c r="C11" s="26" t="s">
        <v>17</v>
      </c>
      <c r="D11" s="26" t="s">
        <v>22</v>
      </c>
      <c r="E11" s="28" t="s">
        <v>19</v>
      </c>
      <c r="F11" s="27">
        <v>20</v>
      </c>
      <c r="G11" s="29">
        <v>3.03</v>
      </c>
      <c r="H11" s="29">
        <f t="shared" si="1"/>
        <v>3.78</v>
      </c>
      <c r="I11" s="29">
        <f t="shared" si="2"/>
        <v>75.599999999999994</v>
      </c>
      <c r="J11" s="30">
        <f t="shared" si="0"/>
        <v>3.2855323149052346E-3</v>
      </c>
    </row>
    <row r="12" spans="1:250" ht="36" customHeight="1" x14ac:dyDescent="0.2">
      <c r="A12" s="26" t="s">
        <v>23</v>
      </c>
      <c r="B12" s="27" t="s">
        <v>24</v>
      </c>
      <c r="C12" s="26" t="s">
        <v>17</v>
      </c>
      <c r="D12" s="26" t="s">
        <v>25</v>
      </c>
      <c r="E12" s="28" t="s">
        <v>19</v>
      </c>
      <c r="F12" s="27">
        <v>20</v>
      </c>
      <c r="G12" s="29">
        <v>4.33</v>
      </c>
      <c r="H12" s="29">
        <f t="shared" si="1"/>
        <v>5.4</v>
      </c>
      <c r="I12" s="29">
        <f t="shared" si="2"/>
        <v>108</v>
      </c>
      <c r="J12" s="30">
        <f t="shared" si="0"/>
        <v>4.6936175927217638E-3</v>
      </c>
    </row>
    <row r="13" spans="1:250" ht="36" customHeight="1" x14ac:dyDescent="0.2">
      <c r="A13" s="26" t="s">
        <v>26</v>
      </c>
      <c r="B13" s="27" t="s">
        <v>27</v>
      </c>
      <c r="C13" s="26" t="s">
        <v>17</v>
      </c>
      <c r="D13" s="26" t="s">
        <v>28</v>
      </c>
      <c r="E13" s="28" t="s">
        <v>19</v>
      </c>
      <c r="F13" s="27">
        <v>20</v>
      </c>
      <c r="G13" s="29">
        <v>6.89</v>
      </c>
      <c r="H13" s="29">
        <f t="shared" si="1"/>
        <v>8.6</v>
      </c>
      <c r="I13" s="29">
        <f t="shared" si="2"/>
        <v>172</v>
      </c>
      <c r="J13" s="30">
        <f t="shared" si="0"/>
        <v>7.4750206106309579E-3</v>
      </c>
    </row>
    <row r="14" spans="1:250" ht="36" customHeight="1" x14ac:dyDescent="0.2">
      <c r="A14" s="26" t="s">
        <v>29</v>
      </c>
      <c r="B14" s="27" t="s">
        <v>30</v>
      </c>
      <c r="C14" s="26" t="s">
        <v>17</v>
      </c>
      <c r="D14" s="26" t="s">
        <v>31</v>
      </c>
      <c r="E14" s="28" t="s">
        <v>19</v>
      </c>
      <c r="F14" s="27">
        <v>50</v>
      </c>
      <c r="G14" s="29">
        <v>11.34</v>
      </c>
      <c r="H14" s="29">
        <f t="shared" si="1"/>
        <v>14.15</v>
      </c>
      <c r="I14" s="29">
        <f t="shared" si="2"/>
        <v>707.5</v>
      </c>
      <c r="J14" s="30">
        <f t="shared" si="0"/>
        <v>3.074754117454304E-2</v>
      </c>
    </row>
    <row r="15" spans="1:250" ht="48" customHeight="1" x14ac:dyDescent="0.2">
      <c r="A15" s="26" t="s">
        <v>32</v>
      </c>
      <c r="B15" s="27" t="s">
        <v>33</v>
      </c>
      <c r="C15" s="26" t="s">
        <v>17</v>
      </c>
      <c r="D15" s="26" t="s">
        <v>34</v>
      </c>
      <c r="E15" s="28" t="s">
        <v>35</v>
      </c>
      <c r="F15" s="27">
        <v>1</v>
      </c>
      <c r="G15" s="29">
        <v>706.13</v>
      </c>
      <c r="H15" s="29">
        <f t="shared" si="1"/>
        <v>881.53</v>
      </c>
      <c r="I15" s="29">
        <f t="shared" si="2"/>
        <v>881.53</v>
      </c>
      <c r="J15" s="30">
        <f t="shared" si="0"/>
        <v>3.8310784412148302E-2</v>
      </c>
    </row>
    <row r="16" spans="1:250" ht="24" customHeight="1" x14ac:dyDescent="0.2">
      <c r="A16" s="26" t="s">
        <v>36</v>
      </c>
      <c r="B16" s="27" t="s">
        <v>37</v>
      </c>
      <c r="C16" s="26" t="s">
        <v>17</v>
      </c>
      <c r="D16" s="26" t="s">
        <v>38</v>
      </c>
      <c r="E16" s="28" t="s">
        <v>35</v>
      </c>
      <c r="F16" s="27">
        <v>3</v>
      </c>
      <c r="G16" s="29">
        <v>12.14</v>
      </c>
      <c r="H16" s="29">
        <f t="shared" si="1"/>
        <v>15.15</v>
      </c>
      <c r="I16" s="29">
        <f t="shared" si="2"/>
        <v>45.45</v>
      </c>
      <c r="J16" s="30">
        <f t="shared" si="0"/>
        <v>1.9752307369370757E-3</v>
      </c>
    </row>
    <row r="17" spans="1:10" ht="24" customHeight="1" x14ac:dyDescent="0.2">
      <c r="A17" s="26" t="s">
        <v>39</v>
      </c>
      <c r="B17" s="27" t="s">
        <v>37</v>
      </c>
      <c r="C17" s="26" t="s">
        <v>17</v>
      </c>
      <c r="D17" s="26" t="s">
        <v>38</v>
      </c>
      <c r="E17" s="28" t="s">
        <v>35</v>
      </c>
      <c r="F17" s="27">
        <v>5</v>
      </c>
      <c r="G17" s="29">
        <v>12.14</v>
      </c>
      <c r="H17" s="29">
        <f t="shared" si="1"/>
        <v>15.15</v>
      </c>
      <c r="I17" s="29">
        <f t="shared" si="2"/>
        <v>75.75</v>
      </c>
      <c r="J17" s="30">
        <f t="shared" si="0"/>
        <v>3.2920512282284594E-3</v>
      </c>
    </row>
    <row r="18" spans="1:10" ht="24" customHeight="1" x14ac:dyDescent="0.2">
      <c r="A18" s="26" t="s">
        <v>40</v>
      </c>
      <c r="B18" s="27" t="s">
        <v>41</v>
      </c>
      <c r="C18" s="26" t="s">
        <v>17</v>
      </c>
      <c r="D18" s="26" t="s">
        <v>42</v>
      </c>
      <c r="E18" s="28" t="s">
        <v>35</v>
      </c>
      <c r="F18" s="27">
        <v>5</v>
      </c>
      <c r="G18" s="29">
        <v>14.29</v>
      </c>
      <c r="H18" s="29">
        <f t="shared" si="1"/>
        <v>17.829999999999998</v>
      </c>
      <c r="I18" s="29">
        <f t="shared" si="2"/>
        <v>89.15</v>
      </c>
      <c r="J18" s="30">
        <f t="shared" si="0"/>
        <v>3.874407485103197E-3</v>
      </c>
    </row>
    <row r="19" spans="1:10" ht="24" customHeight="1" x14ac:dyDescent="0.2">
      <c r="A19" s="26" t="s">
        <v>43</v>
      </c>
      <c r="B19" s="27" t="s">
        <v>44</v>
      </c>
      <c r="C19" s="26" t="s">
        <v>17</v>
      </c>
      <c r="D19" s="26" t="s">
        <v>45</v>
      </c>
      <c r="E19" s="28" t="s">
        <v>35</v>
      </c>
      <c r="F19" s="27">
        <v>5</v>
      </c>
      <c r="G19" s="29">
        <v>14.29</v>
      </c>
      <c r="H19" s="29">
        <f t="shared" si="1"/>
        <v>17.829999999999998</v>
      </c>
      <c r="I19" s="29">
        <f t="shared" si="2"/>
        <v>89.15</v>
      </c>
      <c r="J19" s="30">
        <f t="shared" si="0"/>
        <v>3.874407485103197E-3</v>
      </c>
    </row>
    <row r="20" spans="1:10" ht="24" customHeight="1" x14ac:dyDescent="0.2">
      <c r="A20" s="26" t="s">
        <v>46</v>
      </c>
      <c r="B20" s="27" t="s">
        <v>47</v>
      </c>
      <c r="C20" s="26" t="s">
        <v>17</v>
      </c>
      <c r="D20" s="26" t="s">
        <v>48</v>
      </c>
      <c r="E20" s="28" t="s">
        <v>35</v>
      </c>
      <c r="F20" s="27">
        <v>3</v>
      </c>
      <c r="G20" s="29">
        <v>93.18</v>
      </c>
      <c r="H20" s="29">
        <f t="shared" si="1"/>
        <v>116.32</v>
      </c>
      <c r="I20" s="29">
        <f t="shared" si="2"/>
        <v>348.96</v>
      </c>
      <c r="J20" s="30">
        <f t="shared" si="0"/>
        <v>1.5165599955149878E-2</v>
      </c>
    </row>
    <row r="21" spans="1:10" ht="24" customHeight="1" x14ac:dyDescent="0.2">
      <c r="A21" s="22" t="s">
        <v>49</v>
      </c>
      <c r="B21" s="22"/>
      <c r="C21" s="22"/>
      <c r="D21" s="22" t="s">
        <v>50</v>
      </c>
      <c r="E21" s="22"/>
      <c r="F21" s="31"/>
      <c r="G21" s="22"/>
      <c r="H21" s="22"/>
      <c r="I21" s="24">
        <f>SUM(I22:I35)</f>
        <v>20057.28</v>
      </c>
      <c r="J21" s="25">
        <f t="shared" si="0"/>
        <v>0.87167779879765162</v>
      </c>
    </row>
    <row r="22" spans="1:10" ht="48" customHeight="1" x14ac:dyDescent="0.2">
      <c r="A22" s="26" t="s">
        <v>51</v>
      </c>
      <c r="B22" s="27" t="s">
        <v>52</v>
      </c>
      <c r="C22" s="26" t="s">
        <v>53</v>
      </c>
      <c r="D22" s="26" t="s">
        <v>54</v>
      </c>
      <c r="E22" s="28" t="s">
        <v>35</v>
      </c>
      <c r="F22" s="27">
        <v>1</v>
      </c>
      <c r="G22" s="29">
        <v>1834.86</v>
      </c>
      <c r="H22" s="29">
        <f t="shared" ref="H22:H35" si="3">TRUNC(G22 * (1 + 24.84 / 100), 2)</f>
        <v>2290.63</v>
      </c>
      <c r="I22" s="29">
        <f t="shared" ref="I22:I35" si="4">TRUNC(F22 * H22, 2)</f>
        <v>2290.63</v>
      </c>
      <c r="J22" s="30">
        <f t="shared" si="0"/>
        <v>9.9549456170520884E-2</v>
      </c>
    </row>
    <row r="23" spans="1:10" ht="24" customHeight="1" x14ac:dyDescent="0.2">
      <c r="A23" s="26" t="s">
        <v>55</v>
      </c>
      <c r="B23" s="27" t="s">
        <v>56</v>
      </c>
      <c r="C23" s="26" t="s">
        <v>17</v>
      </c>
      <c r="D23" s="26" t="s">
        <v>57</v>
      </c>
      <c r="E23" s="28" t="s">
        <v>35</v>
      </c>
      <c r="F23" s="27">
        <v>5</v>
      </c>
      <c r="G23" s="29">
        <v>127.99</v>
      </c>
      <c r="H23" s="29">
        <f t="shared" si="3"/>
        <v>159.78</v>
      </c>
      <c r="I23" s="29">
        <f t="shared" si="4"/>
        <v>798.9</v>
      </c>
      <c r="J23" s="30">
        <f t="shared" si="0"/>
        <v>3.4719732359494604E-2</v>
      </c>
    </row>
    <row r="24" spans="1:10" ht="24" customHeight="1" x14ac:dyDescent="0.2">
      <c r="A24" s="26" t="s">
        <v>58</v>
      </c>
      <c r="B24" s="27" t="s">
        <v>59</v>
      </c>
      <c r="C24" s="26" t="s">
        <v>17</v>
      </c>
      <c r="D24" s="26" t="s">
        <v>60</v>
      </c>
      <c r="E24" s="28" t="s">
        <v>35</v>
      </c>
      <c r="F24" s="27">
        <v>10</v>
      </c>
      <c r="G24" s="29">
        <v>53.4</v>
      </c>
      <c r="H24" s="29">
        <f t="shared" si="3"/>
        <v>66.66</v>
      </c>
      <c r="I24" s="29">
        <f t="shared" si="4"/>
        <v>666.6</v>
      </c>
      <c r="J24" s="30">
        <f t="shared" si="0"/>
        <v>2.8970050808410447E-2</v>
      </c>
    </row>
    <row r="25" spans="1:10" ht="24" customHeight="1" x14ac:dyDescent="0.2">
      <c r="A25" s="26" t="s">
        <v>61</v>
      </c>
      <c r="B25" s="27" t="s">
        <v>62</v>
      </c>
      <c r="C25" s="26" t="s">
        <v>53</v>
      </c>
      <c r="D25" s="26" t="s">
        <v>63</v>
      </c>
      <c r="E25" s="28" t="s">
        <v>64</v>
      </c>
      <c r="F25" s="27">
        <v>1</v>
      </c>
      <c r="G25" s="29">
        <v>1118.8399999999999</v>
      </c>
      <c r="H25" s="29">
        <f t="shared" si="3"/>
        <v>1396.75</v>
      </c>
      <c r="I25" s="29">
        <f t="shared" si="4"/>
        <v>1396.75</v>
      </c>
      <c r="J25" s="30">
        <f t="shared" si="0"/>
        <v>6.0701947894760411E-2</v>
      </c>
    </row>
    <row r="26" spans="1:10" ht="24" customHeight="1" x14ac:dyDescent="0.2">
      <c r="A26" s="26" t="s">
        <v>65</v>
      </c>
      <c r="B26" s="27" t="s">
        <v>66</v>
      </c>
      <c r="C26" s="26" t="s">
        <v>67</v>
      </c>
      <c r="D26" s="26" t="s">
        <v>68</v>
      </c>
      <c r="E26" s="28" t="s">
        <v>64</v>
      </c>
      <c r="F26" s="27">
        <v>1</v>
      </c>
      <c r="G26" s="29">
        <v>457.68</v>
      </c>
      <c r="H26" s="29">
        <f t="shared" si="3"/>
        <v>571.36</v>
      </c>
      <c r="I26" s="29">
        <f t="shared" si="4"/>
        <v>571.36</v>
      </c>
      <c r="J26" s="30">
        <f t="shared" si="0"/>
        <v>2.4830975442384325E-2</v>
      </c>
    </row>
    <row r="27" spans="1:10" ht="36" customHeight="1" x14ac:dyDescent="0.2">
      <c r="A27" s="26" t="s">
        <v>69</v>
      </c>
      <c r="B27" s="27" t="s">
        <v>70</v>
      </c>
      <c r="C27" s="26" t="s">
        <v>17</v>
      </c>
      <c r="D27" s="26" t="s">
        <v>71</v>
      </c>
      <c r="E27" s="28" t="s">
        <v>19</v>
      </c>
      <c r="F27" s="27">
        <v>30</v>
      </c>
      <c r="G27" s="29">
        <v>27.93</v>
      </c>
      <c r="H27" s="29">
        <f t="shared" si="3"/>
        <v>34.86</v>
      </c>
      <c r="I27" s="29">
        <f t="shared" si="4"/>
        <v>1045.8</v>
      </c>
      <c r="J27" s="30">
        <f t="shared" si="0"/>
        <v>4.5449863689522411E-2</v>
      </c>
    </row>
    <row r="28" spans="1:10" ht="36" customHeight="1" x14ac:dyDescent="0.2">
      <c r="A28" s="26" t="s">
        <v>72</v>
      </c>
      <c r="B28" s="27" t="s">
        <v>73</v>
      </c>
      <c r="C28" s="26" t="s">
        <v>17</v>
      </c>
      <c r="D28" s="26" t="s">
        <v>74</v>
      </c>
      <c r="E28" s="28" t="s">
        <v>35</v>
      </c>
      <c r="F28" s="27">
        <v>2</v>
      </c>
      <c r="G28" s="29">
        <v>20.86</v>
      </c>
      <c r="H28" s="29">
        <f t="shared" si="3"/>
        <v>26.04</v>
      </c>
      <c r="I28" s="29">
        <f t="shared" si="4"/>
        <v>52.08</v>
      </c>
      <c r="J28" s="30">
        <f t="shared" si="0"/>
        <v>2.2633667058236063E-3</v>
      </c>
    </row>
    <row r="29" spans="1:10" ht="36" customHeight="1" x14ac:dyDescent="0.2">
      <c r="A29" s="26" t="s">
        <v>75</v>
      </c>
      <c r="B29" s="27" t="s">
        <v>76</v>
      </c>
      <c r="C29" s="26" t="s">
        <v>17</v>
      </c>
      <c r="D29" s="26" t="s">
        <v>77</v>
      </c>
      <c r="E29" s="28" t="s">
        <v>19</v>
      </c>
      <c r="F29" s="27">
        <v>5</v>
      </c>
      <c r="G29" s="29">
        <v>19.55</v>
      </c>
      <c r="H29" s="29">
        <f t="shared" si="3"/>
        <v>24.4</v>
      </c>
      <c r="I29" s="29">
        <f t="shared" si="4"/>
        <v>122</v>
      </c>
      <c r="J29" s="30">
        <f t="shared" si="0"/>
        <v>5.3020495028893999E-3</v>
      </c>
    </row>
    <row r="30" spans="1:10" ht="36" customHeight="1" x14ac:dyDescent="0.2">
      <c r="A30" s="26" t="s">
        <v>78</v>
      </c>
      <c r="B30" s="27" t="s">
        <v>79</v>
      </c>
      <c r="C30" s="26" t="s">
        <v>17</v>
      </c>
      <c r="D30" s="26" t="s">
        <v>80</v>
      </c>
      <c r="E30" s="28" t="s">
        <v>35</v>
      </c>
      <c r="F30" s="27">
        <v>2</v>
      </c>
      <c r="G30" s="29">
        <v>12.71</v>
      </c>
      <c r="H30" s="29">
        <f t="shared" si="3"/>
        <v>15.86</v>
      </c>
      <c r="I30" s="29">
        <f t="shared" si="4"/>
        <v>31.72</v>
      </c>
      <c r="J30" s="30">
        <f t="shared" si="0"/>
        <v>1.3785328707512439E-3</v>
      </c>
    </row>
    <row r="31" spans="1:10" ht="24" customHeight="1" x14ac:dyDescent="0.2">
      <c r="A31" s="26" t="s">
        <v>81</v>
      </c>
      <c r="B31" s="27" t="s">
        <v>82</v>
      </c>
      <c r="C31" s="26" t="s">
        <v>17</v>
      </c>
      <c r="D31" s="26" t="s">
        <v>83</v>
      </c>
      <c r="E31" s="28" t="s">
        <v>35</v>
      </c>
      <c r="F31" s="27">
        <v>4</v>
      </c>
      <c r="G31" s="29">
        <v>78.790000000000006</v>
      </c>
      <c r="H31" s="29">
        <f t="shared" si="3"/>
        <v>98.36</v>
      </c>
      <c r="I31" s="29">
        <f t="shared" si="4"/>
        <v>393.44</v>
      </c>
      <c r="J31" s="30">
        <f t="shared" si="0"/>
        <v>1.7098675052596768E-2</v>
      </c>
    </row>
    <row r="32" spans="1:10" ht="48" customHeight="1" x14ac:dyDescent="0.2">
      <c r="A32" s="26" t="s">
        <v>84</v>
      </c>
      <c r="B32" s="27" t="s">
        <v>85</v>
      </c>
      <c r="C32" s="26" t="s">
        <v>17</v>
      </c>
      <c r="D32" s="26" t="s">
        <v>86</v>
      </c>
      <c r="E32" s="28" t="s">
        <v>19</v>
      </c>
      <c r="F32" s="27">
        <v>100</v>
      </c>
      <c r="G32" s="29">
        <v>50.23</v>
      </c>
      <c r="H32" s="29">
        <f t="shared" si="3"/>
        <v>62.7</v>
      </c>
      <c r="I32" s="29">
        <f t="shared" si="4"/>
        <v>6270</v>
      </c>
      <c r="J32" s="30">
        <f t="shared" si="0"/>
        <v>0.27249057691079132</v>
      </c>
    </row>
    <row r="33" spans="1:10" ht="24" customHeight="1" x14ac:dyDescent="0.2">
      <c r="A33" s="26" t="s">
        <v>87</v>
      </c>
      <c r="B33" s="27" t="s">
        <v>88</v>
      </c>
      <c r="C33" s="26" t="s">
        <v>53</v>
      </c>
      <c r="D33" s="26" t="s">
        <v>89</v>
      </c>
      <c r="E33" s="28" t="s">
        <v>19</v>
      </c>
      <c r="F33" s="27">
        <v>70</v>
      </c>
      <c r="G33" s="29">
        <v>65.06</v>
      </c>
      <c r="H33" s="29">
        <f t="shared" si="3"/>
        <v>81.22</v>
      </c>
      <c r="I33" s="29">
        <f t="shared" si="4"/>
        <v>5685.4</v>
      </c>
      <c r="J33" s="30">
        <f t="shared" si="0"/>
        <v>0.247084198719077</v>
      </c>
    </row>
    <row r="34" spans="1:10" ht="48" customHeight="1" x14ac:dyDescent="0.2">
      <c r="A34" s="26" t="s">
        <v>90</v>
      </c>
      <c r="B34" s="27" t="s">
        <v>91</v>
      </c>
      <c r="C34" s="26" t="s">
        <v>17</v>
      </c>
      <c r="D34" s="26" t="s">
        <v>92</v>
      </c>
      <c r="E34" s="28" t="s">
        <v>35</v>
      </c>
      <c r="F34" s="27">
        <v>3</v>
      </c>
      <c r="G34" s="29">
        <v>32.85</v>
      </c>
      <c r="H34" s="29">
        <f t="shared" si="3"/>
        <v>41</v>
      </c>
      <c r="I34" s="29">
        <f t="shared" si="4"/>
        <v>123</v>
      </c>
      <c r="J34" s="30">
        <f t="shared" si="0"/>
        <v>5.345508925044231E-3</v>
      </c>
    </row>
    <row r="35" spans="1:10" ht="24" customHeight="1" x14ac:dyDescent="0.2">
      <c r="A35" s="26" t="s">
        <v>93</v>
      </c>
      <c r="B35" s="27" t="s">
        <v>94</v>
      </c>
      <c r="C35" s="26" t="s">
        <v>95</v>
      </c>
      <c r="D35" s="26" t="s">
        <v>96</v>
      </c>
      <c r="E35" s="28" t="s">
        <v>35</v>
      </c>
      <c r="F35" s="27">
        <v>12</v>
      </c>
      <c r="G35" s="29">
        <v>40.700000000000003</v>
      </c>
      <c r="H35" s="29">
        <f t="shared" si="3"/>
        <v>50.8</v>
      </c>
      <c r="I35" s="29">
        <f t="shared" si="4"/>
        <v>609.6</v>
      </c>
      <c r="J35" s="30">
        <f>I35 / $H$39</f>
        <v>2.6492863745585071E-2</v>
      </c>
    </row>
    <row r="36" spans="1:10" ht="20.100000000000001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32"/>
    </row>
    <row r="37" spans="1:10" ht="20.100000000000001" customHeight="1" x14ac:dyDescent="0.2">
      <c r="A37" s="33"/>
      <c r="B37" s="33"/>
      <c r="C37" s="33"/>
      <c r="D37" s="34"/>
      <c r="E37" s="35"/>
      <c r="F37" s="16" t="s">
        <v>97</v>
      </c>
      <c r="G37" s="33"/>
      <c r="H37" s="13">
        <f>H39/1.2484</f>
        <v>18431.568407561677</v>
      </c>
      <c r="I37" s="14"/>
      <c r="J37" s="14"/>
    </row>
    <row r="38" spans="1:10" ht="20.100000000000001" customHeight="1" x14ac:dyDescent="0.2">
      <c r="A38" s="33"/>
      <c r="B38" s="33"/>
      <c r="C38" s="33"/>
      <c r="D38" s="34"/>
      <c r="E38" s="35"/>
      <c r="F38" s="16" t="s">
        <v>98</v>
      </c>
      <c r="G38" s="33"/>
      <c r="H38" s="13">
        <f>H39-H37</f>
        <v>4578.4015924383202</v>
      </c>
      <c r="I38" s="14"/>
      <c r="J38" s="14"/>
    </row>
    <row r="39" spans="1:10" ht="24.95" customHeight="1" x14ac:dyDescent="0.2">
      <c r="A39" s="33"/>
      <c r="B39" s="33"/>
      <c r="C39" s="33"/>
      <c r="D39" s="34"/>
      <c r="E39" s="35"/>
      <c r="F39" s="36" t="s">
        <v>99</v>
      </c>
      <c r="G39" s="37"/>
      <c r="H39" s="38">
        <f>I8</f>
        <v>23009.969999999998</v>
      </c>
      <c r="I39" s="37"/>
      <c r="J39" s="37"/>
    </row>
    <row r="40" spans="1:10" ht="60" customHeight="1" x14ac:dyDescent="0.2">
      <c r="A40" s="39"/>
      <c r="B40" s="39"/>
      <c r="C40" s="39"/>
      <c r="D40" s="39"/>
      <c r="E40" s="39"/>
      <c r="F40" s="39"/>
      <c r="G40" s="39"/>
      <c r="H40" s="39"/>
      <c r="I40" s="39"/>
      <c r="J40" s="39"/>
    </row>
    <row r="41" spans="1:10" ht="69.95" customHeight="1" x14ac:dyDescent="0.2">
      <c r="A41" s="40" t="s">
        <v>110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 count="22">
    <mergeCell ref="A39:C39"/>
    <mergeCell ref="F39:G39"/>
    <mergeCell ref="H39:J39"/>
    <mergeCell ref="A41:J41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6:J6"/>
    <mergeCell ref="A37:C37"/>
    <mergeCell ref="F37:G37"/>
    <mergeCell ref="H37:J37"/>
    <mergeCell ref="A38:C38"/>
    <mergeCell ref="F38:G38"/>
    <mergeCell ref="H38:J38"/>
  </mergeCells>
  <pageMargins left="0.51181102362204722" right="0.51181102362204722" top="0.59055118110236227" bottom="0.59055118110236227" header="0.51181102362204722" footer="0.51181102362204722"/>
  <pageSetup paperSize="9" scale="59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63E5-67EA-4F63-9840-26505BD42665}">
  <sheetPr>
    <tabColor rgb="FF0066CC"/>
  </sheetPr>
  <dimension ref="A1:AMC17"/>
  <sheetViews>
    <sheetView zoomScale="110" zoomScaleNormal="110" workbookViewId="0">
      <selection activeCell="H10" sqref="H10"/>
    </sheetView>
  </sheetViews>
  <sheetFormatPr defaultColWidth="6.875" defaultRowHeight="12.75" x14ac:dyDescent="0.2"/>
  <cols>
    <col min="1" max="1" width="3.75" style="42" customWidth="1"/>
    <col min="2" max="2" width="35.5" style="42" customWidth="1"/>
    <col min="3" max="3" width="13.125" style="42" customWidth="1"/>
    <col min="4" max="4" width="6.375" style="42" customWidth="1"/>
    <col min="5" max="5" width="11" style="42" customWidth="1"/>
    <col min="6" max="6" width="7.375" style="42" customWidth="1"/>
    <col min="7" max="7" width="11.875" style="42" customWidth="1"/>
    <col min="8" max="8" width="8.25" style="42" customWidth="1"/>
    <col min="9" max="9" width="5.5" style="73" customWidth="1"/>
    <col min="10" max="10" width="13" style="42" customWidth="1"/>
    <col min="11" max="12" width="6.875" style="42"/>
    <col min="13" max="13" width="15.125" style="42" customWidth="1"/>
    <col min="14" max="1017" width="6.875" style="42"/>
    <col min="1018" max="1018" width="7.625" style="74" customWidth="1"/>
    <col min="1019" max="16384" width="6.875" style="74"/>
  </cols>
  <sheetData>
    <row r="1" spans="1:16" ht="63" customHeight="1" x14ac:dyDescent="0.2">
      <c r="A1" s="41"/>
      <c r="B1" s="41"/>
      <c r="C1" s="41"/>
      <c r="D1" s="41"/>
      <c r="E1" s="41"/>
      <c r="F1" s="41"/>
      <c r="G1" s="41"/>
      <c r="H1" s="41"/>
      <c r="I1" s="41"/>
      <c r="J1" s="41"/>
    </row>
    <row r="2" spans="1:16" ht="29.25" customHeight="1" x14ac:dyDescent="0.2">
      <c r="A2" s="43" t="s">
        <v>112</v>
      </c>
      <c r="B2" s="43"/>
      <c r="C2" s="43"/>
      <c r="D2" s="43"/>
      <c r="E2" s="43"/>
      <c r="F2" s="43"/>
      <c r="G2" s="43"/>
      <c r="H2" s="43"/>
      <c r="I2" s="43"/>
      <c r="J2" s="43"/>
    </row>
    <row r="3" spans="1:16" ht="7.5" customHeight="1" x14ac:dyDescent="0.2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6" ht="22.7" customHeight="1" x14ac:dyDescent="0.2">
      <c r="A4" s="44" t="s">
        <v>111</v>
      </c>
      <c r="B4" s="44"/>
      <c r="C4" s="44"/>
      <c r="D4" s="44"/>
      <c r="E4" s="44"/>
      <c r="F4" s="44"/>
      <c r="G4" s="44"/>
      <c r="H4" s="44"/>
      <c r="I4" s="44"/>
      <c r="J4" s="44"/>
    </row>
    <row r="5" spans="1:16" ht="6.75" customHeight="1" x14ac:dyDescent="0.2">
      <c r="A5" s="41"/>
      <c r="B5" s="41"/>
      <c r="C5" s="41"/>
      <c r="D5" s="41"/>
      <c r="E5" s="41"/>
      <c r="F5" s="41"/>
      <c r="G5" s="41"/>
      <c r="H5" s="41"/>
      <c r="I5" s="41"/>
      <c r="J5" s="41"/>
      <c r="K5" s="45"/>
      <c r="L5" s="45"/>
      <c r="M5" s="45"/>
      <c r="N5" s="45"/>
      <c r="O5" s="45"/>
    </row>
    <row r="6" spans="1:16" s="48" customFormat="1" ht="19.899999999999999" customHeight="1" x14ac:dyDescent="0.2">
      <c r="A6" s="46" t="s">
        <v>113</v>
      </c>
      <c r="B6" s="46" t="s">
        <v>114</v>
      </c>
      <c r="C6" s="47" t="s">
        <v>115</v>
      </c>
      <c r="D6" s="46" t="s">
        <v>116</v>
      </c>
      <c r="E6" s="47" t="s">
        <v>117</v>
      </c>
      <c r="F6" s="47"/>
      <c r="G6" s="47"/>
      <c r="H6" s="47"/>
      <c r="I6" s="47"/>
      <c r="J6" s="47"/>
      <c r="L6" s="49"/>
      <c r="M6" s="50"/>
      <c r="N6" s="51"/>
      <c r="O6" s="51"/>
    </row>
    <row r="7" spans="1:16" ht="19.899999999999999" customHeight="1" x14ac:dyDescent="0.2">
      <c r="A7" s="46"/>
      <c r="B7" s="46"/>
      <c r="C7" s="47"/>
      <c r="D7" s="46"/>
      <c r="E7" s="52" t="s">
        <v>118</v>
      </c>
      <c r="F7" s="52"/>
      <c r="G7" s="52" t="s">
        <v>119</v>
      </c>
      <c r="H7" s="52"/>
      <c r="I7" s="53" t="s">
        <v>120</v>
      </c>
      <c r="J7" s="54" t="s">
        <v>115</v>
      </c>
      <c r="K7" s="48"/>
      <c r="L7" s="49"/>
      <c r="M7" s="50"/>
      <c r="N7" s="51"/>
      <c r="O7" s="51"/>
      <c r="P7" s="48"/>
    </row>
    <row r="8" spans="1:16" ht="24.95" customHeight="1" x14ac:dyDescent="0.2">
      <c r="A8" s="55" t="s">
        <v>179</v>
      </c>
      <c r="B8" s="137" t="str">
        <f>'Orçamento Sintético'!D9</f>
        <v>CONDUTORES E CONECTORES</v>
      </c>
      <c r="C8" s="57">
        <f>'Orçamento Sintético'!I9</f>
        <v>2952.69</v>
      </c>
      <c r="D8" s="58">
        <f>'EX CRONOGRAMA'!C8/'EX CRONOGRAMA'!$C$13</f>
        <v>0.12832220120234838</v>
      </c>
      <c r="E8" s="59">
        <f>'EX CRONOGRAMA'!F8*'EX CRONOGRAMA'!C8</f>
        <v>2066.8829999999998</v>
      </c>
      <c r="F8" s="60">
        <v>0.7</v>
      </c>
      <c r="G8" s="59">
        <f>'EX CRONOGRAMA'!H8*'EX CRONOGRAMA'!C8</f>
        <v>885.80700000000002</v>
      </c>
      <c r="H8" s="60">
        <v>0.3</v>
      </c>
      <c r="I8" s="61">
        <f>'EX CRONOGRAMA'!F8+'EX CRONOGRAMA'!H8</f>
        <v>1</v>
      </c>
      <c r="J8" s="62">
        <f>'EX CRONOGRAMA'!E8+'EX CRONOGRAMA'!G8</f>
        <v>2952.6899999999996</v>
      </c>
      <c r="K8" s="48"/>
      <c r="L8" s="49"/>
      <c r="M8" s="50"/>
      <c r="N8" s="51"/>
      <c r="O8" s="51"/>
      <c r="P8" s="48"/>
    </row>
    <row r="9" spans="1:16" ht="24.95" customHeight="1" x14ac:dyDescent="0.2">
      <c r="A9" s="55" t="s">
        <v>180</v>
      </c>
      <c r="B9" s="56" t="str">
        <f>'Orçamento Sintético'!D21</f>
        <v>ENTRADA DE ENERGIA</v>
      </c>
      <c r="C9" s="57">
        <f>'Orçamento Sintético'!I21</f>
        <v>20057.28</v>
      </c>
      <c r="D9" s="58">
        <f>'EX CRONOGRAMA'!C9/'EX CRONOGRAMA'!$C$13</f>
        <v>0.87167779879765162</v>
      </c>
      <c r="E9" s="59">
        <f>'EX CRONOGRAMA'!F9*'EX CRONOGRAMA'!C9</f>
        <v>14040.095999999998</v>
      </c>
      <c r="F9" s="60">
        <v>0.7</v>
      </c>
      <c r="G9" s="59">
        <f>'EX CRONOGRAMA'!H9*'EX CRONOGRAMA'!C9</f>
        <v>6017.1839999999993</v>
      </c>
      <c r="H9" s="60">
        <v>0.3</v>
      </c>
      <c r="I9" s="61">
        <f>'EX CRONOGRAMA'!F9+'EX CRONOGRAMA'!H9</f>
        <v>1</v>
      </c>
      <c r="J9" s="62">
        <f>'EX CRONOGRAMA'!E9+'EX CRONOGRAMA'!G9</f>
        <v>20057.28</v>
      </c>
      <c r="K9" s="48"/>
      <c r="L9" s="48"/>
      <c r="M9" s="48"/>
      <c r="N9" s="48"/>
      <c r="O9" s="48"/>
      <c r="P9" s="48"/>
    </row>
    <row r="10" spans="1:16" s="42" customFormat="1" ht="9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6" s="42" customFormat="1" ht="19.899999999999999" customHeight="1" x14ac:dyDescent="0.2">
      <c r="A11" s="44" t="s">
        <v>121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6" s="42" customFormat="1" ht="9" customHeight="1" x14ac:dyDescent="0.2">
      <c r="A12" s="63"/>
      <c r="B12" s="63"/>
      <c r="C12" s="63"/>
      <c r="D12" s="63"/>
      <c r="E12" s="63"/>
      <c r="F12" s="63"/>
      <c r="G12" s="63"/>
      <c r="H12" s="63"/>
      <c r="I12" s="63"/>
      <c r="J12" s="63"/>
    </row>
    <row r="13" spans="1:16" s="48" customFormat="1" ht="19.899999999999999" customHeight="1" x14ac:dyDescent="0.2">
      <c r="A13" s="64" t="s">
        <v>122</v>
      </c>
      <c r="B13" s="64"/>
      <c r="C13" s="65">
        <f>SUM('EX CRONOGRAMA'!C8:C9)</f>
        <v>23009.969999999998</v>
      </c>
      <c r="D13" s="66">
        <f>SUM('EX CRONOGRAMA'!D8:D9)</f>
        <v>1</v>
      </c>
      <c r="E13" s="47" t="s">
        <v>117</v>
      </c>
      <c r="F13" s="47"/>
      <c r="G13" s="47"/>
      <c r="H13" s="47"/>
      <c r="I13" s="66" t="s">
        <v>123</v>
      </c>
      <c r="J13" s="66"/>
    </row>
    <row r="14" spans="1:16" s="42" customFormat="1" ht="19.899999999999999" customHeight="1" x14ac:dyDescent="0.2">
      <c r="A14" s="64"/>
      <c r="B14" s="64"/>
      <c r="C14" s="65"/>
      <c r="D14" s="66"/>
      <c r="E14" s="67" t="str">
        <f>'EX CRONOGRAMA'!E7</f>
        <v>30 DIAS</v>
      </c>
      <c r="F14" s="67"/>
      <c r="G14" s="52" t="str">
        <f>'EX CRONOGRAMA'!G7</f>
        <v>60 DIAS</v>
      </c>
      <c r="H14" s="52"/>
      <c r="I14" s="53" t="s">
        <v>120</v>
      </c>
      <c r="J14" s="54" t="s">
        <v>115</v>
      </c>
    </row>
    <row r="15" spans="1:16" s="42" customFormat="1" ht="24.95" customHeight="1" x14ac:dyDescent="0.2">
      <c r="A15" s="68" t="s">
        <v>124</v>
      </c>
      <c r="B15" s="68"/>
      <c r="C15" s="68"/>
      <c r="D15" s="68"/>
      <c r="E15" s="69">
        <f>SUM('EX CRONOGRAMA'!E8:E9)</f>
        <v>16106.978999999998</v>
      </c>
      <c r="F15" s="70">
        <f>'EX CRONOGRAMA'!E15/'EX CRONOGRAMA'!$C$13</f>
        <v>0.7</v>
      </c>
      <c r="G15" s="69">
        <f>SUM('EX CRONOGRAMA'!G8:G9)</f>
        <v>6902.9909999999991</v>
      </c>
      <c r="H15" s="70">
        <f>'EX CRONOGRAMA'!G15/'EX CRONOGRAMA'!$C$13</f>
        <v>0.3</v>
      </c>
      <c r="I15" s="66">
        <f>F15+H15</f>
        <v>1</v>
      </c>
      <c r="J15" s="71">
        <f>'EX CRONOGRAMA'!E15+'EX CRONOGRAMA'!G15</f>
        <v>23009.969999999998</v>
      </c>
    </row>
    <row r="16" spans="1:16" s="42" customFormat="1" ht="24.95" customHeight="1" x14ac:dyDescent="0.2">
      <c r="A16" s="68" t="s">
        <v>125</v>
      </c>
      <c r="B16" s="68"/>
      <c r="C16" s="68"/>
      <c r="D16" s="68"/>
      <c r="E16" s="62">
        <f>'EX CRONOGRAMA'!E15</f>
        <v>16106.978999999998</v>
      </c>
      <c r="F16" s="70">
        <f>'EX CRONOGRAMA'!F15</f>
        <v>0.7</v>
      </c>
      <c r="G16" s="62">
        <f>'EX CRONOGRAMA'!E16+'EX CRONOGRAMA'!G15</f>
        <v>23009.969999999998</v>
      </c>
      <c r="H16" s="70">
        <f>'EX CRONOGRAMA'!F16+'EX CRONOGRAMA'!H15</f>
        <v>1</v>
      </c>
      <c r="I16" s="66"/>
      <c r="J16" s="71"/>
    </row>
    <row r="17" spans="1:10" s="42" customFormat="1" ht="14.65" customHeight="1" x14ac:dyDescent="0.2">
      <c r="A17" s="72"/>
      <c r="B17" s="72"/>
      <c r="C17" s="72"/>
      <c r="D17" s="72"/>
      <c r="E17" s="72"/>
      <c r="F17" s="72"/>
      <c r="G17" s="72"/>
      <c r="H17" s="72"/>
      <c r="I17" s="72"/>
      <c r="J17" s="72"/>
    </row>
  </sheetData>
  <mergeCells count="24">
    <mergeCell ref="A15:D15"/>
    <mergeCell ref="I15:I16"/>
    <mergeCell ref="J15:J16"/>
    <mergeCell ref="A16:D16"/>
    <mergeCell ref="E7:F7"/>
    <mergeCell ref="G7:H7"/>
    <mergeCell ref="A11:J11"/>
    <mergeCell ref="A13:B14"/>
    <mergeCell ref="C13:C14"/>
    <mergeCell ref="D13:D14"/>
    <mergeCell ref="E13:H13"/>
    <mergeCell ref="I13:J13"/>
    <mergeCell ref="E14:F14"/>
    <mergeCell ref="G14:H14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J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C4E0B-6AA7-4F65-8431-66D12E57F65B}">
  <sheetPr>
    <tabColor rgb="FFFF6600"/>
  </sheetPr>
  <dimension ref="A4:I57"/>
  <sheetViews>
    <sheetView zoomScale="110" zoomScaleNormal="110" workbookViewId="0">
      <selection activeCell="F19" sqref="F19:J20"/>
    </sheetView>
  </sheetViews>
  <sheetFormatPr defaultColWidth="7.875" defaultRowHeight="14.25" x14ac:dyDescent="0.2"/>
  <cols>
    <col min="1" max="1" width="63" style="75" customWidth="1"/>
    <col min="2" max="2" width="8.75" style="75" customWidth="1"/>
    <col min="3" max="4" width="7.5" style="75" customWidth="1"/>
    <col min="5" max="5" width="1.875" style="75" customWidth="1"/>
    <col min="6" max="6" width="21.25" style="75" customWidth="1"/>
    <col min="7" max="9" width="7.5" style="75" customWidth="1"/>
    <col min="10" max="16384" width="7.875" style="74"/>
  </cols>
  <sheetData>
    <row r="4" spans="1:9" x14ac:dyDescent="0.2">
      <c r="A4" s="75" t="s">
        <v>100</v>
      </c>
    </row>
    <row r="5" spans="1:9" ht="13.5" customHeight="1" thickBot="1" x14ac:dyDescent="0.25">
      <c r="B5" s="76" t="s">
        <v>126</v>
      </c>
      <c r="F5" s="77" t="s">
        <v>127</v>
      </c>
      <c r="G5" s="77"/>
      <c r="H5" s="77"/>
      <c r="I5" s="77"/>
    </row>
    <row r="6" spans="1:9" ht="29.25" thickBot="1" x14ac:dyDescent="0.25">
      <c r="F6" s="78" t="s">
        <v>128</v>
      </c>
      <c r="G6" s="79" t="s">
        <v>129</v>
      </c>
      <c r="H6" s="79" t="s">
        <v>130</v>
      </c>
      <c r="I6" s="79" t="s">
        <v>131</v>
      </c>
    </row>
    <row r="7" spans="1:9" ht="15" thickBot="1" x14ac:dyDescent="0.25">
      <c r="A7" s="80" t="s">
        <v>132</v>
      </c>
      <c r="B7" s="76">
        <v>0.04</v>
      </c>
      <c r="E7" s="75" t="s">
        <v>118</v>
      </c>
      <c r="F7" s="81" t="s">
        <v>132</v>
      </c>
      <c r="G7" s="82" t="s">
        <v>119</v>
      </c>
      <c r="H7" s="82">
        <v>0.04</v>
      </c>
      <c r="I7" s="82">
        <v>5.5E-2</v>
      </c>
    </row>
    <row r="8" spans="1:9" ht="15" thickBot="1" x14ac:dyDescent="0.25">
      <c r="A8" s="80" t="s">
        <v>133</v>
      </c>
      <c r="B8" s="76">
        <v>0.01</v>
      </c>
      <c r="F8" s="83" t="s">
        <v>133</v>
      </c>
      <c r="G8" s="82">
        <v>8.0000000000000002E-3</v>
      </c>
      <c r="H8" s="82">
        <v>8.0000000000000002E-3</v>
      </c>
      <c r="I8" s="82">
        <v>0.01</v>
      </c>
    </row>
    <row r="9" spans="1:9" ht="15" thickBot="1" x14ac:dyDescent="0.25">
      <c r="A9" s="80" t="s">
        <v>134</v>
      </c>
      <c r="B9" s="76">
        <v>1.2699999999999999E-2</v>
      </c>
      <c r="F9" s="83" t="s">
        <v>134</v>
      </c>
      <c r="G9" s="82">
        <v>9.7000000000000003E-3</v>
      </c>
      <c r="H9" s="82">
        <v>1.2699999999999999E-2</v>
      </c>
      <c r="I9" s="82">
        <v>1.2699999999999999E-2</v>
      </c>
    </row>
    <row r="10" spans="1:9" ht="15" thickBot="1" x14ac:dyDescent="0.25">
      <c r="A10" s="80" t="s">
        <v>135</v>
      </c>
      <c r="B10" s="76">
        <v>1.3899999999999999E-2</v>
      </c>
      <c r="F10" s="83" t="s">
        <v>135</v>
      </c>
      <c r="G10" s="82">
        <v>5.8999999999999999E-3</v>
      </c>
      <c r="H10" s="82">
        <v>1.23E-2</v>
      </c>
      <c r="I10" s="82">
        <v>1.3899999999999999E-2</v>
      </c>
    </row>
    <row r="11" spans="1:9" ht="15" thickBot="1" x14ac:dyDescent="0.25">
      <c r="A11" s="80" t="s">
        <v>136</v>
      </c>
      <c r="B11" s="76">
        <v>7.0000000000000007E-2</v>
      </c>
      <c r="F11" s="83" t="s">
        <v>136</v>
      </c>
      <c r="G11" s="82">
        <v>6.1600000000000002E-2</v>
      </c>
      <c r="H11" s="82">
        <v>7.3999999999999996E-2</v>
      </c>
      <c r="I11" s="82">
        <v>8.9599999999999999E-2</v>
      </c>
    </row>
    <row r="12" spans="1:9" ht="15" customHeight="1" thickBot="1" x14ac:dyDescent="0.25">
      <c r="A12" s="80" t="s">
        <v>137</v>
      </c>
      <c r="B12" s="84">
        <v>6.4999999999999997E-3</v>
      </c>
      <c r="F12" s="83" t="s">
        <v>138</v>
      </c>
      <c r="G12" s="85" t="s">
        <v>139</v>
      </c>
      <c r="H12" s="85"/>
      <c r="I12" s="85"/>
    </row>
    <row r="13" spans="1:9" x14ac:dyDescent="0.2">
      <c r="A13" s="80" t="s">
        <v>140</v>
      </c>
      <c r="B13" s="84">
        <v>0.03</v>
      </c>
    </row>
    <row r="14" spans="1:9" ht="15" thickBot="1" x14ac:dyDescent="0.25">
      <c r="A14" s="80" t="s">
        <v>141</v>
      </c>
      <c r="B14" s="84">
        <v>0.02</v>
      </c>
      <c r="F14" s="86" t="s">
        <v>142</v>
      </c>
      <c r="G14" s="86"/>
      <c r="H14" s="86"/>
      <c r="I14" s="86"/>
    </row>
    <row r="15" spans="1:9" ht="29.25" thickBot="1" x14ac:dyDescent="0.25">
      <c r="A15" s="80" t="s">
        <v>143</v>
      </c>
      <c r="B15" s="84">
        <v>0.02</v>
      </c>
      <c r="F15" s="87" t="s">
        <v>128</v>
      </c>
      <c r="G15" s="88" t="s">
        <v>129</v>
      </c>
      <c r="H15" s="88" t="s">
        <v>130</v>
      </c>
      <c r="I15" s="88" t="s">
        <v>131</v>
      </c>
    </row>
    <row r="16" spans="1:9" ht="15" thickBot="1" x14ac:dyDescent="0.25">
      <c r="B16" s="89"/>
      <c r="F16" s="90" t="s">
        <v>132</v>
      </c>
      <c r="G16" s="91">
        <v>3.4299999999999997E-2</v>
      </c>
      <c r="H16" s="91">
        <v>4.9299999999999997E-2</v>
      </c>
      <c r="I16" s="91">
        <v>6.7100000000000007E-2</v>
      </c>
    </row>
    <row r="17" spans="1:9" ht="15" thickBot="1" x14ac:dyDescent="0.25">
      <c r="A17" s="92" t="s">
        <v>144</v>
      </c>
      <c r="B17" s="93">
        <f>(((1+B7+B8+B9)*(1+B10)*(1+B11))/(1-(B12+B13+B14+B15)))-1</f>
        <v>0.24839689994585834</v>
      </c>
      <c r="F17" s="90" t="s">
        <v>133</v>
      </c>
      <c r="G17" s="91">
        <v>2.8E-3</v>
      </c>
      <c r="H17" s="91">
        <v>4.8999999999999998E-3</v>
      </c>
      <c r="I17" s="91">
        <v>7.4999999999999997E-3</v>
      </c>
    </row>
    <row r="18" spans="1:9" ht="15" thickBot="1" x14ac:dyDescent="0.25">
      <c r="F18" s="90" t="s">
        <v>134</v>
      </c>
      <c r="G18" s="91">
        <v>0.01</v>
      </c>
      <c r="H18" s="91">
        <v>1.3899999999999999E-2</v>
      </c>
      <c r="I18" s="91">
        <v>1.7399999999999999E-2</v>
      </c>
    </row>
    <row r="19" spans="1:9" ht="15" thickBot="1" x14ac:dyDescent="0.25">
      <c r="F19" s="90" t="s">
        <v>135</v>
      </c>
      <c r="G19" s="91">
        <v>9.4000000000000004E-3</v>
      </c>
      <c r="H19" s="91">
        <v>9.9000000000000008E-3</v>
      </c>
      <c r="I19" s="91">
        <v>1.17E-2</v>
      </c>
    </row>
    <row r="20" spans="1:9" ht="15" thickBot="1" x14ac:dyDescent="0.25">
      <c r="F20" s="90" t="s">
        <v>136</v>
      </c>
      <c r="G20" s="91">
        <v>6.7400000000000002E-2</v>
      </c>
      <c r="H20" s="91">
        <v>8.0399999999999999E-2</v>
      </c>
      <c r="I20" s="91">
        <v>9.4E-2</v>
      </c>
    </row>
    <row r="21" spans="1:9" ht="15" customHeight="1" thickBot="1" x14ac:dyDescent="0.25">
      <c r="F21" s="90" t="s">
        <v>138</v>
      </c>
      <c r="G21" s="94" t="s">
        <v>139</v>
      </c>
      <c r="H21" s="94"/>
      <c r="I21" s="94"/>
    </row>
    <row r="22" spans="1:9" x14ac:dyDescent="0.2">
      <c r="A22" s="75" t="s">
        <v>145</v>
      </c>
    </row>
    <row r="23" spans="1:9" ht="15" customHeight="1" thickBot="1" x14ac:dyDescent="0.25">
      <c r="A23" s="75" t="s">
        <v>146</v>
      </c>
      <c r="F23" s="95" t="s">
        <v>147</v>
      </c>
      <c r="G23" s="95"/>
      <c r="H23" s="95"/>
      <c r="I23" s="95"/>
    </row>
    <row r="24" spans="1:9" ht="29.25" thickBot="1" x14ac:dyDescent="0.25">
      <c r="F24" s="87" t="s">
        <v>128</v>
      </c>
      <c r="G24" s="88" t="s">
        <v>129</v>
      </c>
      <c r="H24" s="88" t="s">
        <v>130</v>
      </c>
      <c r="I24" s="88" t="s">
        <v>131</v>
      </c>
    </row>
    <row r="25" spans="1:9" ht="15" thickBot="1" x14ac:dyDescent="0.25">
      <c r="A25" s="96" t="s">
        <v>148</v>
      </c>
      <c r="B25" s="96"/>
      <c r="C25" s="96"/>
      <c r="D25" s="96"/>
      <c r="F25" s="90" t="s">
        <v>132</v>
      </c>
      <c r="G25" s="91">
        <v>3.7999999999999999E-2</v>
      </c>
      <c r="H25" s="91">
        <v>4.0099999999999997E-2</v>
      </c>
      <c r="I25" s="91">
        <v>4.6699999999999998E-2</v>
      </c>
    </row>
    <row r="26" spans="1:9" ht="15" thickBot="1" x14ac:dyDescent="0.25">
      <c r="F26" s="90" t="s">
        <v>133</v>
      </c>
      <c r="G26" s="91">
        <v>3.2000000000000002E-3</v>
      </c>
      <c r="H26" s="91">
        <v>4.0000000000000001E-3</v>
      </c>
      <c r="I26" s="91">
        <v>7.4000000000000003E-3</v>
      </c>
    </row>
    <row r="27" spans="1:9" ht="15.75" customHeight="1" thickBot="1" x14ac:dyDescent="0.25">
      <c r="A27" s="97" t="s">
        <v>149</v>
      </c>
      <c r="B27" s="97"/>
      <c r="C27" s="97"/>
      <c r="D27" s="97"/>
      <c r="E27" s="98"/>
      <c r="F27" s="90" t="s">
        <v>134</v>
      </c>
      <c r="G27" s="91">
        <v>5.0000000000000001E-3</v>
      </c>
      <c r="H27" s="91">
        <v>5.5999999999999999E-3</v>
      </c>
      <c r="I27" s="91">
        <v>9.7000000000000003E-3</v>
      </c>
    </row>
    <row r="28" spans="1:9" ht="29.25" thickBot="1" x14ac:dyDescent="0.25">
      <c r="A28" s="99" t="s">
        <v>150</v>
      </c>
      <c r="B28" s="100" t="s">
        <v>129</v>
      </c>
      <c r="C28" s="100" t="s">
        <v>130</v>
      </c>
      <c r="D28" s="100" t="s">
        <v>131</v>
      </c>
      <c r="E28" s="101"/>
      <c r="F28" s="90" t="s">
        <v>135</v>
      </c>
      <c r="G28" s="91">
        <v>1.0200000000000001E-2</v>
      </c>
      <c r="H28" s="91">
        <v>1.11E-2</v>
      </c>
      <c r="I28" s="91">
        <v>1.21E-2</v>
      </c>
    </row>
    <row r="29" spans="1:9" ht="15" thickBot="1" x14ac:dyDescent="0.25">
      <c r="A29" s="102" t="s">
        <v>127</v>
      </c>
      <c r="B29" s="82">
        <v>0.2034</v>
      </c>
      <c r="C29" s="82">
        <v>0.22120000000000001</v>
      </c>
      <c r="D29" s="82">
        <v>0.25</v>
      </c>
      <c r="E29" s="103"/>
      <c r="F29" s="90" t="s">
        <v>136</v>
      </c>
      <c r="G29" s="91">
        <v>6.6400000000000001E-2</v>
      </c>
      <c r="H29" s="91">
        <v>7.2999999999999995E-2</v>
      </c>
      <c r="I29" s="91">
        <v>8.6900000000000005E-2</v>
      </c>
    </row>
    <row r="30" spans="1:9" ht="15" customHeight="1" thickBot="1" x14ac:dyDescent="0.25">
      <c r="A30" s="104" t="s">
        <v>147</v>
      </c>
      <c r="B30" s="91">
        <v>0.19600000000000001</v>
      </c>
      <c r="C30" s="91">
        <v>0.2097</v>
      </c>
      <c r="D30" s="91">
        <v>0.24229999999999999</v>
      </c>
      <c r="E30" s="103"/>
      <c r="F30" s="90" t="s">
        <v>138</v>
      </c>
      <c r="G30" s="94" t="s">
        <v>139</v>
      </c>
      <c r="H30" s="94"/>
      <c r="I30" s="94"/>
    </row>
    <row r="31" spans="1:9" ht="29.25" thickBot="1" x14ac:dyDescent="0.25">
      <c r="A31" s="104" t="s">
        <v>142</v>
      </c>
      <c r="B31" s="91">
        <v>0.20760000000000001</v>
      </c>
      <c r="C31" s="91">
        <v>0.24179999999999999</v>
      </c>
      <c r="D31" s="91">
        <v>0.26440000000000002</v>
      </c>
      <c r="E31" s="103"/>
    </row>
    <row r="32" spans="1:9" ht="29.25" thickBot="1" x14ac:dyDescent="0.25">
      <c r="A32" s="104" t="s">
        <v>151</v>
      </c>
      <c r="B32" s="91">
        <v>0.24</v>
      </c>
      <c r="C32" s="91">
        <v>0.25840000000000002</v>
      </c>
      <c r="D32" s="91">
        <v>0.27860000000000001</v>
      </c>
      <c r="E32" s="103"/>
    </row>
    <row r="33" spans="1:9" ht="29.25" thickBot="1" x14ac:dyDescent="0.25">
      <c r="A33" s="104" t="s">
        <v>152</v>
      </c>
      <c r="B33" s="91">
        <v>0.22800000000000001</v>
      </c>
      <c r="C33" s="91">
        <v>0.27479999999999999</v>
      </c>
      <c r="D33" s="91">
        <v>0.3095</v>
      </c>
      <c r="E33" s="103"/>
      <c r="F33" s="87" t="s">
        <v>128</v>
      </c>
      <c r="G33" s="88" t="s">
        <v>129</v>
      </c>
      <c r="H33" s="88" t="s">
        <v>130</v>
      </c>
      <c r="I33" s="88" t="s">
        <v>131</v>
      </c>
    </row>
    <row r="34" spans="1:9" ht="15" thickBot="1" x14ac:dyDescent="0.25">
      <c r="A34" s="104" t="s">
        <v>153</v>
      </c>
      <c r="B34" s="91">
        <v>0.111</v>
      </c>
      <c r="C34" s="91">
        <v>0.14019999999999999</v>
      </c>
      <c r="D34" s="91">
        <v>0.16800000000000001</v>
      </c>
      <c r="E34" s="103"/>
      <c r="F34" s="90" t="s">
        <v>132</v>
      </c>
      <c r="G34" s="91">
        <v>5.2900000000000003E-2</v>
      </c>
      <c r="H34" s="91">
        <v>5.9200000000000003E-2</v>
      </c>
      <c r="I34" s="91">
        <v>7.9299999999999995E-2</v>
      </c>
    </row>
    <row r="35" spans="1:9" ht="15" thickBot="1" x14ac:dyDescent="0.25">
      <c r="F35" s="90" t="s">
        <v>133</v>
      </c>
      <c r="G35" s="91">
        <v>2.5000000000000001E-3</v>
      </c>
      <c r="H35" s="91">
        <v>5.1000000000000004E-3</v>
      </c>
      <c r="I35" s="91">
        <v>5.5999999999999999E-3</v>
      </c>
    </row>
    <row r="36" spans="1:9" ht="15" thickBot="1" x14ac:dyDescent="0.25">
      <c r="F36" s="90" t="s">
        <v>134</v>
      </c>
      <c r="G36" s="91">
        <v>0.01</v>
      </c>
      <c r="H36" s="91">
        <v>1.4800000000000001E-2</v>
      </c>
      <c r="I36" s="91">
        <v>1.9699999999999999E-2</v>
      </c>
    </row>
    <row r="37" spans="1:9" ht="15" thickBot="1" x14ac:dyDescent="0.25">
      <c r="F37" s="90" t="s">
        <v>135</v>
      </c>
      <c r="G37" s="91">
        <v>1.01E-2</v>
      </c>
      <c r="H37" s="91">
        <v>1.0699999999999999E-2</v>
      </c>
      <c r="I37" s="91">
        <v>1.11E-2</v>
      </c>
    </row>
    <row r="38" spans="1:9" ht="15" thickBot="1" x14ac:dyDescent="0.25">
      <c r="F38" s="90" t="s">
        <v>136</v>
      </c>
      <c r="G38" s="91">
        <v>0.08</v>
      </c>
      <c r="H38" s="91">
        <v>8.3099999999999993E-2</v>
      </c>
      <c r="I38" s="91">
        <v>9.5100000000000004E-2</v>
      </c>
    </row>
    <row r="39" spans="1:9" ht="15" customHeight="1" thickBot="1" x14ac:dyDescent="0.25">
      <c r="F39" s="90" t="s">
        <v>138</v>
      </c>
      <c r="G39" s="94" t="s">
        <v>139</v>
      </c>
      <c r="H39" s="94"/>
      <c r="I39" s="94"/>
    </row>
    <row r="41" spans="1:9" ht="15" thickBot="1" x14ac:dyDescent="0.25">
      <c r="F41" s="75" t="s">
        <v>154</v>
      </c>
    </row>
    <row r="42" spans="1:9" ht="29.25" thickBot="1" x14ac:dyDescent="0.25">
      <c r="F42" s="87" t="s">
        <v>128</v>
      </c>
      <c r="G42" s="88" t="s">
        <v>129</v>
      </c>
      <c r="H42" s="88" t="s">
        <v>130</v>
      </c>
      <c r="I42" s="88" t="s">
        <v>131</v>
      </c>
    </row>
    <row r="43" spans="1:9" ht="15" thickBot="1" x14ac:dyDescent="0.25">
      <c r="F43" s="90" t="s">
        <v>132</v>
      </c>
      <c r="G43" s="91">
        <v>0.04</v>
      </c>
      <c r="H43" s="91">
        <v>5.5199999999999999E-2</v>
      </c>
      <c r="I43" s="91">
        <v>7.85E-2</v>
      </c>
    </row>
    <row r="44" spans="1:9" ht="15" thickBot="1" x14ac:dyDescent="0.25">
      <c r="F44" s="90" t="s">
        <v>133</v>
      </c>
      <c r="G44" s="91">
        <v>8.0999999999999996E-3</v>
      </c>
      <c r="H44" s="91">
        <v>1.2200000000000001E-2</v>
      </c>
      <c r="I44" s="91">
        <v>1.9900000000000001E-2</v>
      </c>
    </row>
    <row r="45" spans="1:9" ht="15" thickBot="1" x14ac:dyDescent="0.25">
      <c r="F45" s="90" t="s">
        <v>134</v>
      </c>
      <c r="G45" s="91">
        <v>1.46E-2</v>
      </c>
      <c r="H45" s="91">
        <v>2.3199999999999998E-2</v>
      </c>
      <c r="I45" s="91">
        <v>3.1600000000000003E-2</v>
      </c>
    </row>
    <row r="46" spans="1:9" ht="15" thickBot="1" x14ac:dyDescent="0.25">
      <c r="F46" s="90" t="s">
        <v>135</v>
      </c>
      <c r="G46" s="91">
        <v>9.4000000000000004E-3</v>
      </c>
      <c r="H46" s="91">
        <v>1.0200000000000001E-2</v>
      </c>
      <c r="I46" s="91">
        <v>1.3299999999999999E-2</v>
      </c>
    </row>
    <row r="47" spans="1:9" ht="15" thickBot="1" x14ac:dyDescent="0.25">
      <c r="F47" s="90" t="s">
        <v>136</v>
      </c>
      <c r="G47" s="91">
        <v>7.1400000000000005E-2</v>
      </c>
      <c r="H47" s="91">
        <v>8.4000000000000005E-2</v>
      </c>
      <c r="I47" s="91">
        <v>0.1043</v>
      </c>
    </row>
    <row r="48" spans="1:9" ht="15" customHeight="1" thickBot="1" x14ac:dyDescent="0.25">
      <c r="F48" s="90" t="s">
        <v>138</v>
      </c>
      <c r="G48" s="94" t="s">
        <v>155</v>
      </c>
      <c r="H48" s="94"/>
      <c r="I48" s="94"/>
    </row>
    <row r="50" spans="6:9" ht="13.5" customHeight="1" thickBot="1" x14ac:dyDescent="0.25">
      <c r="F50" s="77" t="s">
        <v>153</v>
      </c>
      <c r="G50" s="77"/>
      <c r="H50" s="77"/>
      <c r="I50" s="77"/>
    </row>
    <row r="51" spans="6:9" ht="29.25" thickBot="1" x14ac:dyDescent="0.25">
      <c r="F51" s="87" t="s">
        <v>128</v>
      </c>
      <c r="G51" s="88" t="s">
        <v>129</v>
      </c>
      <c r="H51" s="88" t="s">
        <v>130</v>
      </c>
      <c r="I51" s="88" t="s">
        <v>131</v>
      </c>
    </row>
    <row r="52" spans="6:9" ht="15" thickBot="1" x14ac:dyDescent="0.25">
      <c r="F52" s="90" t="s">
        <v>132</v>
      </c>
      <c r="G52" s="91">
        <v>1.4999999999999999E-2</v>
      </c>
      <c r="H52" s="91">
        <v>3.4500000000000003E-2</v>
      </c>
      <c r="I52" s="91">
        <v>4.4900000000000002E-2</v>
      </c>
    </row>
    <row r="53" spans="6:9" ht="15" thickBot="1" x14ac:dyDescent="0.25">
      <c r="F53" s="90" t="s">
        <v>133</v>
      </c>
      <c r="G53" s="91">
        <v>3.0000000000000001E-3</v>
      </c>
      <c r="H53" s="91">
        <v>4.7999999999999996E-3</v>
      </c>
      <c r="I53" s="91">
        <v>8.2000000000000007E-3</v>
      </c>
    </row>
    <row r="54" spans="6:9" ht="15" thickBot="1" x14ac:dyDescent="0.25">
      <c r="F54" s="90" t="s">
        <v>134</v>
      </c>
      <c r="G54" s="91">
        <v>5.5999999999999999E-3</v>
      </c>
      <c r="H54" s="91">
        <v>8.5000000000000006E-3</v>
      </c>
      <c r="I54" s="91">
        <v>8.8999999999999999E-3</v>
      </c>
    </row>
    <row r="55" spans="6:9" ht="15" thickBot="1" x14ac:dyDescent="0.25">
      <c r="F55" s="90" t="s">
        <v>135</v>
      </c>
      <c r="G55" s="91">
        <v>8.5000000000000006E-3</v>
      </c>
      <c r="H55" s="91">
        <v>8.5000000000000006E-3</v>
      </c>
      <c r="I55" s="91">
        <v>1.11E-2</v>
      </c>
    </row>
    <row r="56" spans="6:9" ht="15" thickBot="1" x14ac:dyDescent="0.25">
      <c r="F56" s="90" t="s">
        <v>136</v>
      </c>
      <c r="G56" s="91">
        <v>3.5000000000000003E-2</v>
      </c>
      <c r="H56" s="91">
        <v>5.11E-2</v>
      </c>
      <c r="I56" s="91">
        <v>6.2199999999999998E-2</v>
      </c>
    </row>
    <row r="57" spans="6:9" ht="15" customHeight="1" thickBot="1" x14ac:dyDescent="0.25">
      <c r="F57" s="90" t="s">
        <v>138</v>
      </c>
      <c r="G57" s="94" t="s">
        <v>139</v>
      </c>
      <c r="H57" s="94"/>
      <c r="I57" s="94"/>
    </row>
  </sheetData>
  <mergeCells count="11">
    <mergeCell ref="G30:I30"/>
    <mergeCell ref="G39:I39"/>
    <mergeCell ref="G48:I48"/>
    <mergeCell ref="F50:I50"/>
    <mergeCell ref="G57:I57"/>
    <mergeCell ref="F5:I5"/>
    <mergeCell ref="G12:I12"/>
    <mergeCell ref="G21:I21"/>
    <mergeCell ref="F23:I23"/>
    <mergeCell ref="A25:D25"/>
    <mergeCell ref="A27:D2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9786-C056-4A2F-AEE1-EC4166AF6036}">
  <sheetPr>
    <tabColor rgb="FFFF6600"/>
  </sheetPr>
  <dimension ref="A1:G40"/>
  <sheetViews>
    <sheetView topLeftCell="A10" zoomScale="110" zoomScaleNormal="110" workbookViewId="0">
      <selection activeCell="A5" sqref="A5:C5"/>
    </sheetView>
  </sheetViews>
  <sheetFormatPr defaultColWidth="7.875" defaultRowHeight="12.75" x14ac:dyDescent="0.2"/>
  <cols>
    <col min="1" max="1" width="7.875" style="74"/>
    <col min="2" max="2" width="50.125" style="74" customWidth="1"/>
    <col min="3" max="3" width="10.5" style="74" customWidth="1"/>
    <col min="4" max="16384" width="7.875" style="74"/>
  </cols>
  <sheetData>
    <row r="1" spans="1:7" ht="16.5" thickBot="1" x14ac:dyDescent="0.3">
      <c r="A1" s="105"/>
      <c r="B1" s="105"/>
      <c r="C1" s="105"/>
    </row>
    <row r="2" spans="1:7" ht="16.5" customHeight="1" thickBot="1" x14ac:dyDescent="0.3">
      <c r="A2" s="106"/>
      <c r="B2" s="106"/>
      <c r="C2" s="106"/>
    </row>
    <row r="3" spans="1:7" ht="13.5" thickBot="1" x14ac:dyDescent="0.25">
      <c r="A3" s="107" t="s">
        <v>111</v>
      </c>
      <c r="B3" s="107"/>
      <c r="C3" s="107"/>
    </row>
    <row r="4" spans="1:7" ht="13.5" thickBot="1" x14ac:dyDescent="0.25">
      <c r="A4" s="107"/>
      <c r="B4" s="107"/>
      <c r="C4" s="107"/>
    </row>
    <row r="5" spans="1:7" ht="15.75" thickBot="1" x14ac:dyDescent="0.25">
      <c r="A5" s="108" t="s">
        <v>156</v>
      </c>
      <c r="B5" s="108"/>
      <c r="C5" s="108"/>
    </row>
    <row r="6" spans="1:7" ht="16.5" thickBot="1" x14ac:dyDescent="0.3">
      <c r="A6" s="109" t="s">
        <v>1</v>
      </c>
      <c r="B6" s="110" t="s">
        <v>157</v>
      </c>
      <c r="C6" s="111" t="s">
        <v>158</v>
      </c>
    </row>
    <row r="7" spans="1:7" ht="14.25" x14ac:dyDescent="0.2">
      <c r="A7" s="112">
        <v>1</v>
      </c>
      <c r="B7" s="113" t="s">
        <v>159</v>
      </c>
      <c r="C7" s="114"/>
      <c r="E7" s="74" t="s">
        <v>118</v>
      </c>
      <c r="G7" s="74" t="s">
        <v>119</v>
      </c>
    </row>
    <row r="8" spans="1:7" ht="13.5" thickBot="1" x14ac:dyDescent="0.25">
      <c r="A8" s="115"/>
      <c r="B8" s="116" t="s">
        <v>160</v>
      </c>
      <c r="C8" s="117">
        <f>'[1]COMP BDI'!B7</f>
        <v>0.04</v>
      </c>
    </row>
    <row r="9" spans="1:7" ht="14.25" x14ac:dyDescent="0.2">
      <c r="A9" s="112">
        <v>2</v>
      </c>
      <c r="B9" s="113" t="s">
        <v>161</v>
      </c>
      <c r="C9" s="118"/>
    </row>
    <row r="10" spans="1:7" ht="13.5" thickBot="1" x14ac:dyDescent="0.25">
      <c r="A10" s="115"/>
      <c r="B10" s="116" t="s">
        <v>160</v>
      </c>
      <c r="C10" s="117">
        <f>'[1]COMP BDI'!B10</f>
        <v>1.3899999999999999E-2</v>
      </c>
    </row>
    <row r="11" spans="1:7" ht="14.25" x14ac:dyDescent="0.2">
      <c r="A11" s="112">
        <v>3</v>
      </c>
      <c r="B11" s="113" t="s">
        <v>162</v>
      </c>
      <c r="C11" s="118"/>
    </row>
    <row r="12" spans="1:7" ht="14.25" x14ac:dyDescent="0.2">
      <c r="A12" s="119" t="s">
        <v>163</v>
      </c>
      <c r="B12" s="120" t="s">
        <v>134</v>
      </c>
      <c r="C12" s="121">
        <f>'[1]COMP BDI'!B9</f>
        <v>1.2699999999999999E-2</v>
      </c>
    </row>
    <row r="13" spans="1:7" ht="14.25" x14ac:dyDescent="0.2">
      <c r="A13" s="119" t="s">
        <v>164</v>
      </c>
      <c r="B13" s="120" t="s">
        <v>133</v>
      </c>
      <c r="C13" s="121">
        <f>'[1]COMP BDI'!B8</f>
        <v>0.01</v>
      </c>
    </row>
    <row r="14" spans="1:7" ht="13.5" thickBot="1" x14ac:dyDescent="0.25">
      <c r="A14" s="115"/>
      <c r="B14" s="116" t="s">
        <v>160</v>
      </c>
      <c r="C14" s="117">
        <f>SUM(C12:C13)</f>
        <v>2.2699999999999998E-2</v>
      </c>
    </row>
    <row r="15" spans="1:7" ht="14.25" x14ac:dyDescent="0.2">
      <c r="A15" s="112">
        <v>4</v>
      </c>
      <c r="B15" s="113" t="s">
        <v>165</v>
      </c>
      <c r="C15" s="118"/>
    </row>
    <row r="16" spans="1:7" ht="14.25" x14ac:dyDescent="0.2">
      <c r="A16" s="119" t="s">
        <v>166</v>
      </c>
      <c r="B16" s="120" t="s">
        <v>137</v>
      </c>
      <c r="C16" s="121">
        <f>'[1]COMP BDI'!B12</f>
        <v>6.4999999999999997E-3</v>
      </c>
    </row>
    <row r="17" spans="1:3" ht="14.25" x14ac:dyDescent="0.2">
      <c r="A17" s="119" t="s">
        <v>167</v>
      </c>
      <c r="B17" s="120" t="s">
        <v>140</v>
      </c>
      <c r="C17" s="121">
        <f>'[1]COMP BDI'!B13</f>
        <v>0.03</v>
      </c>
    </row>
    <row r="18" spans="1:3" ht="14.25" x14ac:dyDescent="0.2">
      <c r="A18" s="119" t="s">
        <v>168</v>
      </c>
      <c r="B18" s="120" t="s">
        <v>169</v>
      </c>
      <c r="C18" s="121">
        <f>'[1]COMP BDI'!B14</f>
        <v>0.02</v>
      </c>
    </row>
    <row r="19" spans="1:3" ht="14.25" x14ac:dyDescent="0.2">
      <c r="A19" s="119" t="s">
        <v>170</v>
      </c>
      <c r="B19" s="120" t="s">
        <v>171</v>
      </c>
      <c r="C19" s="121">
        <v>0.02</v>
      </c>
    </row>
    <row r="20" spans="1:3" ht="13.5" thickBot="1" x14ac:dyDescent="0.25">
      <c r="A20" s="115"/>
      <c r="B20" s="116" t="s">
        <v>160</v>
      </c>
      <c r="C20" s="117">
        <f>SUM(C16:C19)</f>
        <v>7.6499999999999999E-2</v>
      </c>
    </row>
    <row r="21" spans="1:3" ht="14.25" x14ac:dyDescent="0.2">
      <c r="A21" s="112">
        <v>5</v>
      </c>
      <c r="B21" s="113" t="s">
        <v>172</v>
      </c>
      <c r="C21" s="118"/>
    </row>
    <row r="22" spans="1:3" ht="14.25" x14ac:dyDescent="0.2">
      <c r="A22" s="122"/>
      <c r="B22" s="123" t="s">
        <v>172</v>
      </c>
      <c r="C22" s="124">
        <v>7.0000000000000007E-2</v>
      </c>
    </row>
    <row r="23" spans="1:3" ht="13.5" thickBot="1" x14ac:dyDescent="0.25">
      <c r="A23" s="115"/>
      <c r="B23" s="116" t="s">
        <v>160</v>
      </c>
      <c r="C23" s="117">
        <f>C22</f>
        <v>7.0000000000000007E-2</v>
      </c>
    </row>
    <row r="24" spans="1:3" ht="15.75" thickBot="1" x14ac:dyDescent="0.3">
      <c r="A24" s="125" t="s">
        <v>173</v>
      </c>
      <c r="B24" s="125"/>
      <c r="C24" s="126">
        <f>'[1]COMP BDI'!B17</f>
        <v>0.24839689994585834</v>
      </c>
    </row>
    <row r="25" spans="1:3" ht="15" thickBot="1" x14ac:dyDescent="0.25">
      <c r="A25" s="127"/>
      <c r="B25" s="75"/>
      <c r="C25" s="128"/>
    </row>
    <row r="26" spans="1:3" x14ac:dyDescent="0.2">
      <c r="A26" s="129"/>
      <c r="B26" s="129"/>
      <c r="C26" s="129"/>
    </row>
    <row r="27" spans="1:3" ht="15" x14ac:dyDescent="0.25">
      <c r="A27" s="130" t="s">
        <v>174</v>
      </c>
      <c r="B27" s="130"/>
      <c r="C27" s="130"/>
    </row>
    <row r="28" spans="1:3" ht="14.25" x14ac:dyDescent="0.2">
      <c r="A28" s="131"/>
      <c r="B28" s="131"/>
      <c r="C28" s="131"/>
    </row>
    <row r="29" spans="1:3" ht="14.25" x14ac:dyDescent="0.2">
      <c r="A29" s="131"/>
      <c r="B29" s="131"/>
      <c r="C29" s="131"/>
    </row>
    <row r="30" spans="1:3" ht="14.25" x14ac:dyDescent="0.2">
      <c r="A30" s="131"/>
      <c r="B30" s="131"/>
      <c r="C30" s="131"/>
    </row>
    <row r="31" spans="1:3" ht="14.25" x14ac:dyDescent="0.2">
      <c r="A31" s="131"/>
      <c r="B31" s="131"/>
      <c r="C31" s="131"/>
    </row>
    <row r="32" spans="1:3" ht="15" x14ac:dyDescent="0.25">
      <c r="A32" s="132"/>
      <c r="B32" s="132"/>
      <c r="C32" s="132"/>
    </row>
    <row r="33" spans="1:3" ht="13.5" thickBot="1" x14ac:dyDescent="0.25">
      <c r="A33" s="133"/>
      <c r="B33" s="133"/>
      <c r="C33" s="133"/>
    </row>
    <row r="34" spans="1:3" ht="15" thickBot="1" x14ac:dyDescent="0.25">
      <c r="A34" s="127"/>
      <c r="B34" s="75"/>
      <c r="C34" s="128"/>
    </row>
    <row r="35" spans="1:3" x14ac:dyDescent="0.2">
      <c r="A35" s="129"/>
      <c r="B35" s="129"/>
      <c r="C35" s="129"/>
    </row>
    <row r="36" spans="1:3" x14ac:dyDescent="0.2">
      <c r="A36" s="134" t="s">
        <v>175</v>
      </c>
      <c r="B36" s="134"/>
      <c r="C36" s="134"/>
    </row>
    <row r="37" spans="1:3" ht="14.25" x14ac:dyDescent="0.2">
      <c r="A37" s="131"/>
      <c r="B37" s="131"/>
      <c r="C37" s="131"/>
    </row>
    <row r="38" spans="1:3" ht="14.25" x14ac:dyDescent="0.2">
      <c r="A38" s="131" t="s">
        <v>176</v>
      </c>
      <c r="B38" s="131"/>
      <c r="C38" s="131"/>
    </row>
    <row r="39" spans="1:3" ht="15" x14ac:dyDescent="0.2">
      <c r="A39" s="135" t="s">
        <v>177</v>
      </c>
      <c r="B39" s="135"/>
      <c r="C39" s="135"/>
    </row>
    <row r="40" spans="1:3" ht="13.5" thickBot="1" x14ac:dyDescent="0.25">
      <c r="A40" s="136" t="s">
        <v>178</v>
      </c>
      <c r="B40" s="136"/>
      <c r="C40" s="136"/>
    </row>
  </sheetData>
  <mergeCells count="19">
    <mergeCell ref="A40:C40"/>
    <mergeCell ref="A33:C33"/>
    <mergeCell ref="A35:C35"/>
    <mergeCell ref="A36:C36"/>
    <mergeCell ref="A37:C37"/>
    <mergeCell ref="A38:C38"/>
    <mergeCell ref="A39:C39"/>
    <mergeCell ref="A27:C27"/>
    <mergeCell ref="A28:C28"/>
    <mergeCell ref="A29:C29"/>
    <mergeCell ref="A30:C30"/>
    <mergeCell ref="A31:C31"/>
    <mergeCell ref="A32:C32"/>
    <mergeCell ref="A1:C1"/>
    <mergeCell ref="A2:C2"/>
    <mergeCell ref="A3:C4"/>
    <mergeCell ref="A5:C5"/>
    <mergeCell ref="A24:B24"/>
    <mergeCell ref="A26:C26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COMP BDI</vt:lpstr>
      <vt:lpstr>DEMONS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2022-07-12T14:31:38Z</cp:lastPrinted>
  <dcterms:created xsi:type="dcterms:W3CDTF">2022-07-12T13:37:39Z</dcterms:created>
  <dcterms:modified xsi:type="dcterms:W3CDTF">2022-07-12T22:16:52Z</dcterms:modified>
</cp:coreProperties>
</file>